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\Downloads\"/>
    </mc:Choice>
  </mc:AlternateContent>
  <xr:revisionPtr revIDLastSave="0" documentId="8_{81C338FF-9A75-4254-B73C-E8721005CE7D}" xr6:coauthVersionLast="47" xr6:coauthVersionMax="47" xr10:uidLastSave="{00000000-0000-0000-0000-000000000000}"/>
  <bookViews>
    <workbookView xWindow="-120" yWindow="-120" windowWidth="29040" windowHeight="15840" xr2:uid="{9995D7B7-7AA6-45A9-B3AA-5B33DC68B232}"/>
  </bookViews>
  <sheets>
    <sheet name="Cronograma" sheetId="1" r:id="rId1"/>
  </sheets>
  <definedNames>
    <definedName name="_xlnm._FilterDatabase" localSheetId="0" hidden="1">Cronograma!$G$1:$G$16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80" i="1" l="1"/>
  <c r="Y4" i="1"/>
  <c r="Y5" i="1"/>
  <c r="Y6" i="1"/>
  <c r="Y7" i="1"/>
  <c r="Y8" i="1"/>
  <c r="Y9" i="1"/>
  <c r="Y10" i="1"/>
  <c r="Y11" i="1"/>
  <c r="Y12" i="1"/>
  <c r="Y13" i="1"/>
  <c r="Y14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30" i="1"/>
  <c r="Y31" i="1"/>
  <c r="Y32" i="1"/>
  <c r="Y33" i="1"/>
  <c r="Y34" i="1"/>
  <c r="Y35" i="1"/>
  <c r="Y36" i="1"/>
  <c r="Y37" i="1"/>
  <c r="Y38" i="1"/>
  <c r="Y39" i="1"/>
  <c r="Y40" i="1"/>
  <c r="Y42" i="1"/>
  <c r="Y43" i="1"/>
  <c r="Y44" i="1"/>
  <c r="Y45" i="1"/>
  <c r="Y46" i="1"/>
  <c r="Y47" i="1"/>
  <c r="Y48" i="1"/>
  <c r="Y49" i="1"/>
  <c r="Y50" i="1"/>
  <c r="Y51" i="1"/>
  <c r="Y52" i="1"/>
  <c r="Y54" i="1"/>
  <c r="Y56" i="1"/>
  <c r="Y58" i="1"/>
  <c r="Y59" i="1"/>
  <c r="Y60" i="1"/>
  <c r="Y61" i="1"/>
  <c r="Y63" i="1"/>
  <c r="Y64" i="1"/>
  <c r="Y66" i="1"/>
  <c r="Y67" i="1"/>
  <c r="Y68" i="1"/>
  <c r="Y69" i="1"/>
  <c r="Y71" i="1"/>
  <c r="Y72" i="1"/>
  <c r="Y75" i="1"/>
  <c r="Y76" i="1"/>
  <c r="Y78" i="1"/>
  <c r="Y81" i="1"/>
  <c r="Y83" i="1"/>
  <c r="Y84" i="1"/>
  <c r="Y3" i="1"/>
  <c r="X4" i="1"/>
  <c r="X5" i="1"/>
  <c r="X6" i="1"/>
  <c r="X7" i="1"/>
  <c r="X8" i="1"/>
  <c r="X9" i="1"/>
  <c r="X10" i="1"/>
  <c r="X11" i="1"/>
  <c r="X12" i="1"/>
  <c r="X13" i="1"/>
  <c r="X14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30" i="1"/>
  <c r="X31" i="1"/>
  <c r="X32" i="1"/>
  <c r="X33" i="1"/>
  <c r="X34" i="1"/>
  <c r="X35" i="1"/>
  <c r="X36" i="1"/>
  <c r="X37" i="1"/>
  <c r="X38" i="1"/>
  <c r="X39" i="1"/>
  <c r="X40" i="1"/>
  <c r="X42" i="1"/>
  <c r="X43" i="1"/>
  <c r="X44" i="1"/>
  <c r="X45" i="1"/>
  <c r="X46" i="1"/>
  <c r="X47" i="1"/>
  <c r="X48" i="1"/>
  <c r="X49" i="1"/>
  <c r="X50" i="1"/>
  <c r="X51" i="1"/>
  <c r="X52" i="1"/>
  <c r="X54" i="1"/>
  <c r="X56" i="1"/>
  <c r="X58" i="1"/>
  <c r="X59" i="1"/>
  <c r="X60" i="1"/>
  <c r="X61" i="1"/>
  <c r="X63" i="1"/>
  <c r="X64" i="1"/>
  <c r="X66" i="1"/>
  <c r="X67" i="1"/>
  <c r="X68" i="1"/>
  <c r="X69" i="1"/>
  <c r="X71" i="1"/>
  <c r="X72" i="1"/>
  <c r="X75" i="1"/>
  <c r="X76" i="1"/>
  <c r="X78" i="1"/>
  <c r="X80" i="1"/>
  <c r="X81" i="1"/>
  <c r="X83" i="1"/>
  <c r="X84" i="1"/>
  <c r="X3" i="1"/>
  <c r="P89" i="1"/>
  <c r="R90" i="1"/>
  <c r="H89" i="1"/>
  <c r="S90" i="1"/>
  <c r="H90" i="1"/>
  <c r="I90" i="1"/>
  <c r="J90" i="1"/>
  <c r="K90" i="1"/>
  <c r="L90" i="1"/>
  <c r="M90" i="1"/>
  <c r="N90" i="1"/>
  <c r="O90" i="1"/>
  <c r="P90" i="1"/>
  <c r="Q90" i="1"/>
  <c r="Q89" i="1"/>
  <c r="R89" i="1"/>
  <c r="I89" i="1"/>
  <c r="J89" i="1"/>
  <c r="K89" i="1"/>
  <c r="L89" i="1"/>
  <c r="M89" i="1"/>
  <c r="N89" i="1"/>
  <c r="O89" i="1"/>
  <c r="S89" i="1"/>
  <c r="S91" i="1"/>
  <c r="H91" i="1" l="1"/>
  <c r="I91" i="1"/>
  <c r="J91" i="1"/>
  <c r="K91" i="1"/>
  <c r="L91" i="1"/>
  <c r="M91" i="1"/>
  <c r="N91" i="1"/>
  <c r="O91" i="1"/>
  <c r="P91" i="1"/>
  <c r="Q91" i="1"/>
  <c r="R9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  <author>Maria Camila Hernadez Cogollo</author>
  </authors>
  <commentList>
    <comment ref="G6" authorId="0" shapeId="0" xr:uid="{1F5F8085-37D2-174C-8043-D11203075F53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EJECUTADO 2024</t>
        </r>
      </text>
    </comment>
    <comment ref="G8" authorId="1" shapeId="0" xr:uid="{6DC710DE-EDCB-4400-BB48-6AF616D71940}">
      <text>
        <r>
          <rPr>
            <b/>
            <sz val="9"/>
            <color rgb="FF000000"/>
            <rFont val="Tahoma"/>
            <family val="2"/>
          </rPr>
          <t>Maria Camila Hernadez Cogollo: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Se mantiene decisión por parte de Secretaría General</t>
        </r>
      </text>
    </comment>
    <comment ref="G9" authorId="0" shapeId="0" xr:uid="{474FF81F-A9A7-F84E-8DC6-6ECBB89AA0F3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  <scheme val="minor"/>
          </rPr>
          <t>EJECUTADO 2024</t>
        </r>
        <r>
          <rPr>
            <sz val="10"/>
            <color rgb="FF000000"/>
            <rFont val="Calibri"/>
            <family val="2"/>
            <scheme val="minor"/>
          </rPr>
          <t xml:space="preserve"> 
</t>
        </r>
      </text>
    </comment>
    <comment ref="G10" authorId="0" shapeId="0" xr:uid="{A10A15E7-94E2-E44B-93F0-EA7E4E9C1675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  <scheme val="minor"/>
          </rPr>
          <t>EJECUTADO 2024</t>
        </r>
        <r>
          <rPr>
            <sz val="10"/>
            <color rgb="FF000000"/>
            <rFont val="Calibri"/>
            <family val="2"/>
            <scheme val="minor"/>
          </rPr>
          <t xml:space="preserve"> </t>
        </r>
      </text>
    </comment>
    <comment ref="G11" authorId="0" shapeId="0" xr:uid="{F7AC6793-3EC0-1D42-A7F0-D370194110D7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  <scheme val="minor"/>
          </rPr>
          <t>EJECUTADO 2024</t>
        </r>
        <r>
          <rPr>
            <sz val="10"/>
            <color rgb="FF000000"/>
            <rFont val="Calibri"/>
            <family val="2"/>
            <scheme val="minor"/>
          </rPr>
          <t xml:space="preserve"> 
</t>
        </r>
      </text>
    </comment>
    <comment ref="G12" authorId="0" shapeId="0" xr:uid="{5B6B7B32-4166-1B45-B9E7-69BCE1277693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  <scheme val="minor"/>
          </rPr>
          <t>EJECUTADO 2024</t>
        </r>
        <r>
          <rPr>
            <sz val="10"/>
            <color rgb="FF000000"/>
            <rFont val="Calibri"/>
            <family val="2"/>
            <scheme val="minor"/>
          </rPr>
          <t xml:space="preserve"> 
</t>
        </r>
      </text>
    </comment>
    <comment ref="G30" authorId="0" shapeId="0" xr:uid="{4CB22702-1A61-524D-977D-72ED2BE969C6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  <scheme val="minor"/>
          </rPr>
          <t>EJECUTADO 2024</t>
        </r>
        <r>
          <rPr>
            <sz val="10"/>
            <color rgb="FF000000"/>
            <rFont val="Calibri"/>
            <family val="2"/>
            <scheme val="minor"/>
          </rPr>
          <t xml:space="preserve"> 
</t>
        </r>
      </text>
    </comment>
    <comment ref="G31" authorId="0" shapeId="0" xr:uid="{0B102331-1787-4842-808A-1470BB26EA3B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  <scheme val="minor"/>
          </rPr>
          <t>EJECUTADO 2024</t>
        </r>
        <r>
          <rPr>
            <sz val="10"/>
            <color rgb="FF000000"/>
            <rFont val="Calibri"/>
            <family val="2"/>
            <scheme val="minor"/>
          </rPr>
          <t xml:space="preserve"> 
</t>
        </r>
      </text>
    </comment>
    <comment ref="G32" authorId="0" shapeId="0" xr:uid="{976D260F-CF74-D64B-9B1C-D7E6C3F159A3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  <scheme val="minor"/>
          </rPr>
          <t>EJECUTADO 2024</t>
        </r>
        <r>
          <rPr>
            <sz val="10"/>
            <color rgb="FF000000"/>
            <rFont val="Calibri"/>
            <family val="2"/>
            <scheme val="minor"/>
          </rPr>
          <t xml:space="preserve"> 
</t>
        </r>
      </text>
    </comment>
    <comment ref="G33" authorId="0" shapeId="0" xr:uid="{E7F220AB-B565-3E41-8D26-909879C4AA61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  <scheme val="minor"/>
          </rPr>
          <t>EJECUTADO 2024</t>
        </r>
        <r>
          <rPr>
            <sz val="10"/>
            <color rgb="FF000000"/>
            <rFont val="Calibri"/>
            <family val="2"/>
            <scheme val="minor"/>
          </rPr>
          <t xml:space="preserve"> </t>
        </r>
      </text>
    </comment>
    <comment ref="G34" authorId="0" shapeId="0" xr:uid="{B23613E2-2B76-694B-B23C-FD4BFA895EB1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  <scheme val="minor"/>
          </rPr>
          <t>EJECUTADO 2024</t>
        </r>
        <r>
          <rPr>
            <sz val="10"/>
            <color rgb="FF000000"/>
            <rFont val="Calibri"/>
            <family val="2"/>
            <scheme val="minor"/>
          </rPr>
          <t xml:space="preserve"> 
</t>
        </r>
      </text>
    </comment>
    <comment ref="G35" authorId="0" shapeId="0" xr:uid="{E2F26B9E-530E-E044-AEBA-D870A3548DD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  <scheme val="minor"/>
          </rPr>
          <t>EJECUTADO 2024</t>
        </r>
        <r>
          <rPr>
            <sz val="10"/>
            <color rgb="FF000000"/>
            <rFont val="Calibri"/>
            <family val="2"/>
            <scheme val="minor"/>
          </rPr>
          <t xml:space="preserve"> </t>
        </r>
      </text>
    </comment>
    <comment ref="G45" authorId="0" shapeId="0" xr:uid="{1B747677-8E53-B04B-903B-F6CB725310BA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  <scheme val="minor"/>
          </rPr>
          <t xml:space="preserve">EJECUTADO EN 2024
</t>
        </r>
      </text>
    </comment>
    <comment ref="G54" authorId="1" shapeId="0" xr:uid="{94816731-16CD-483D-B167-66364AA33307}">
      <text>
        <r>
          <rPr>
            <b/>
            <sz val="9"/>
            <color indexed="81"/>
            <rFont val="Tahoma"/>
            <family val="2"/>
          </rPr>
          <t>Maria Camila Hernadez Cogollo:</t>
        </r>
        <r>
          <rPr>
            <sz val="9"/>
            <color indexed="81"/>
            <rFont val="Tahoma"/>
            <family val="2"/>
          </rPr>
          <t xml:space="preserve">
Aunque se envió  instrumento jurídico para firma, las entidades manifestaron que bajo la activación del principio de Cooperación se mantenia la alianza</t>
        </r>
      </text>
    </comment>
  </commentList>
</comments>
</file>

<file path=xl/sharedStrings.xml><?xml version="1.0" encoding="utf-8"?>
<sst xmlns="http://schemas.openxmlformats.org/spreadsheetml/2006/main" count="568" uniqueCount="149">
  <si>
    <t>GESCO+I</t>
  </si>
  <si>
    <t>Responsable</t>
  </si>
  <si>
    <t>Entregable</t>
  </si>
  <si>
    <t>Profesional encargado</t>
  </si>
  <si>
    <t>P / 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</si>
  <si>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</si>
  <si>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</si>
  <si>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</si>
  <si>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</si>
  <si>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</si>
  <si>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</si>
  <si>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</si>
  <si>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</si>
  <si>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</si>
  <si>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</si>
  <si>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</si>
  <si>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</si>
  <si>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Reporte cualitativo</t>
  </si>
  <si>
    <t>Fecha de inicio</t>
  </si>
  <si>
    <t>Fecha finalización</t>
  </si>
  <si>
    <t>Fecha de entrega</t>
  </si>
  <si>
    <t>Meses previstos</t>
  </si>
  <si>
    <t>Porcentaje de avance</t>
  </si>
  <si>
    <t>Evidencia Asociada</t>
  </si>
  <si>
    <t>Link Evidencia Asociada</t>
  </si>
  <si>
    <t xml:space="preserve">7.3.1      Diseñar la adecuación de un espacio físico para el intercambio, apropiación y generación de conocimiento e innovación. </t>
  </si>
  <si>
    <t>Estructuración plan de trabajo para elaborar el diseño del laboratorio.</t>
  </si>
  <si>
    <t>E</t>
  </si>
  <si>
    <t>30/03/2026</t>
  </si>
  <si>
    <t>Plan de trabajo</t>
  </si>
  <si>
    <t>"Enlace a repositorio"</t>
  </si>
  <si>
    <t>Gestion del espacio dentro del Edificio de Bancol con la Subdirección Administrativa y Financiera, logrando un espacio en el piso 11.</t>
  </si>
  <si>
    <t>Realizada en el 2024 laboratorio ubicado oficina No 1 piso 11 sede Bancol</t>
  </si>
  <si>
    <t>Visita de  levantamiento de medidas y registro fotografico en el espacio destinado para el diseño del laboratorio de innovación</t>
  </si>
  <si>
    <t>Realizado en el 2024</t>
  </si>
  <si>
    <t xml:space="preserve">Realización de plano de distribución, modulación del espacio y la propuesta de diseño para el espacio asignado. </t>
  </si>
  <si>
    <t>Presentación de planos de distribución y modulación del espacio y la propuesta de diseño para el espacio asignado.</t>
  </si>
  <si>
    <t>Selección del plano de distribución y modulación del espacio y la propuesta de diseño para el espacio asignado.</t>
  </si>
  <si>
    <t>Secretaria General</t>
  </si>
  <si>
    <t>P</t>
  </si>
  <si>
    <t xml:space="preserve">Realizacion de fichas técnicas de especificación de mobiliario de cada uno de los muebles y elementos de diseño. </t>
  </si>
  <si>
    <t xml:space="preserve">Modelado 3D, imágenes tipo render del espacio con la propuesta de diseño y un video con la presentación del espacio. </t>
  </si>
  <si>
    <t xml:space="preserve">Estructuracion de una guia que sustenta la creación, implementación y puesta en marcha del laboratorio de innovación. </t>
  </si>
  <si>
    <t xml:space="preserve">Revisión y aprobación de una guia que sustenta la creación, implementación y puesta en marcha del laboratorio de innovación. </t>
  </si>
  <si>
    <t>Mejoramiento Continuo</t>
  </si>
  <si>
    <t xml:space="preserve">Diseño de reto de innovación para la elección del nombre del laboratorio de innovación. </t>
  </si>
  <si>
    <t>GESCO+I - OIP</t>
  </si>
  <si>
    <t>Realizado en el 2025</t>
  </si>
  <si>
    <t xml:space="preserve">Revisión del diseño propuesto para la adecuación de un espacio físico para el intercambio, apropiación y generación de conocimiento e innovación. </t>
  </si>
  <si>
    <t>Andres Sebastian Madero</t>
  </si>
  <si>
    <t>7.3.2</t>
  </si>
  <si>
    <t>Plan Estrategico Laboratorio De Innovación Y Conocimiento</t>
  </si>
  <si>
    <t>Diagnostico de brechas y formalización del Documento de Entendimiento (UNAD - Ministerio).*
* Depende de firma de memorando de acuerdo</t>
  </si>
  <si>
    <t>OAP</t>
  </si>
  <si>
    <t xml:space="preserve">JOHN PEÑUELA Y ANDREA FIERRO </t>
  </si>
  <si>
    <t>p</t>
  </si>
  <si>
    <t>Fortalecer la cohesión interna mediante la resolución de conflictos y la comunicación asertiva entre los funcionarios del Ministerio.*
* Depende de firma de memorando de acuerdo</t>
  </si>
  <si>
    <t>Diseñar e implementar el Programa de Desarrollo en Habilidades Blandas dirigido a funcionarios del Ministerio.*
* Depende de firma de memorando de acuerdo</t>
  </si>
  <si>
    <t>Diseñar y ejecutar el Módulo 1: Comunicación Asertiva Institucional, orientado al fortalecimiento de la escucha activa y retroalimentación constructiva.*
* Depende de firma de memorando de acuerdo</t>
  </si>
  <si>
    <t>Diseñar y ejecutar el Módulo 2: Resolución de Conflictos Internos, enfocado en mediación y negociación interáreas.*
* Depende de firma de memorando de acuerdo</t>
  </si>
  <si>
    <t>Diseñar y ejecutar el Módulo 3: Colaboración Organizacional, orientado a la construcción de acuerdos de trabajo y redes de apoyo.*
* Depende de firma de memorando de acuerdo</t>
  </si>
  <si>
    <t>Diseñar e implementar el Módulo 1 de Diálogo Intercultural para fortalecer la articulación entre gestión técnica y cosmovisión comunitaria.*
* Depende de firma de memorando de acuerdo</t>
  </si>
  <si>
    <t>Diseñar e implementar el Módulo 2 de Resolución Pacífica de Conflictos Territoriales, incluyendo la formulación de protocolos de mediación.*
* Depende de firma de memorando de acuerdo</t>
  </si>
  <si>
    <t>Planear, organizar y ejecutar el Foro “CONVERGENCIA 2026” de Co-creación e Impacto Sistémico en el marco del Mes de la Innovación Pública.</t>
  </si>
  <si>
    <t>Diseñar la estructura, identidad y procesos críticos del Laboratorio de Innovación para la Paz.</t>
  </si>
  <si>
    <t>Implementar acciones de fortalecimiento y transferencia de conocimiento para garantizar la sostenibilidad operativa del equipo de paz.</t>
  </si>
  <si>
    <t>Implementar pilotos territoriales y validar protocolos de diálogo en territorio.</t>
  </si>
  <si>
    <t>Realizar evaluación de impacto final y presentar informe de rendición de cuentas del Laboratorio de Innovación 2026.</t>
  </si>
  <si>
    <t>7.3.3       Contratar la elaboración,  suministro y montaje de mobiliario especial para la dotación del espacio de innovación para la paz con  mano de obra calificada.</t>
  </si>
  <si>
    <t>Elaboración ficha técnica de de mobiliario propuesto con imagen de referencia, medidas y especificaciones de materiales.</t>
  </si>
  <si>
    <t>Articulación con el área administrativa para presentar el proyecto y recibir instrucciones para continuar en la gestión de la adecuación del espacio destinado.</t>
  </si>
  <si>
    <t>Elaboración formato Gestion del cambio suministrado por el área de Seguridad y salud en el trabajo.</t>
  </si>
  <si>
    <t>Ajustes del mobiliario según recomendaciones iniciales por el área SST para continuar con el  proceso de aprobación por el ARL.</t>
  </si>
  <si>
    <t>Busqueda y visita de empresas y/o profesionales capacitados para cotizar: la elaboración, logística y montaje del mobiliario propuesto para el laboratorio de innovación.</t>
  </si>
  <si>
    <t>Diligenciamiento de formato cuadro comparativo de cotizaciones y ficha técnica de mobiliario suministrado por el área financiera.</t>
  </si>
  <si>
    <t>Estudios previos de empresas y profesionales cotizantes.</t>
  </si>
  <si>
    <t>Inicio proceso de contratación de la empresas o profesional capacitado para la elaboración, logistica y montaje del mobiliario propuesto en el laboratorio de innovación.</t>
  </si>
  <si>
    <t>Montaje y adecuación del mobiliario propuesto en el laboratorio de innovación.</t>
  </si>
  <si>
    <t>Sergio Arciniegas</t>
  </si>
  <si>
    <t>Revisión de la información relacionada con el suministro y montaje de mobiliario especial para la dotación del espacio de innovación para la paz.</t>
  </si>
  <si>
    <t>Revisión con la SAF sobre la vialidalidad de contar con recursos para el montaje para el laboratorio de innovación. (Insertar parte superior)</t>
  </si>
  <si>
    <t>7.3.4       Contratar la elaboración,  suministro y montaje de mobiliario especial para la dotación del espacio de innovación para la paz con  mano de obra calificada.</t>
  </si>
  <si>
    <t xml:space="preserve">Creación portafolio de innovación y contratación  de un profesional encargado de coordinar y crear actividades, campañas, proyectos, estrategias para el uso del Centro de Innovación para la Paz y la integración con los grupos de valor del Ministerio del Interior. </t>
  </si>
  <si>
    <t>Diseño de actividades, convocatorias, encuestas y metodología para desarrollar talleres de intercabio de conocimiento enfocados a la innovación en el sector público.</t>
  </si>
  <si>
    <t>Gestión para desarrollar talleres donde se apliquen las actividades, encuestas y la metodología diseñada.</t>
  </si>
  <si>
    <t>Desarrollo de talleres iniciales de intercambio de conocimiento dirigidos a la innovación en el sector publico, para recolección de datos e ideas para actualizar un portafolio de innovación.</t>
  </si>
  <si>
    <t xml:space="preserve">JOHN PEÑUELA, ANDREA FIERRO, CLARA RAMOS </t>
  </si>
  <si>
    <t>30/11/2026</t>
  </si>
  <si>
    <t>Actualización del portafolio de innovación.</t>
  </si>
  <si>
    <t>CLARA RAMOS</t>
  </si>
  <si>
    <t>Contratación personal profesional encargado de construir los manuales o documentos requeridos relacionados con la gestión del conocimiento y la innovación.</t>
  </si>
  <si>
    <t>Juliana pinzon, Sergio Arciniegas</t>
  </si>
  <si>
    <t xml:space="preserve">E </t>
  </si>
  <si>
    <t>Realizado en el mes de enero de 2026</t>
  </si>
  <si>
    <t>Contratación de un profesional encargado de diseñar campañas para promover el uso del Laboratorio GESCO+I. Se han diseñado campañas para integrar los grupos de valor, mediante actividades de innovación abierta.</t>
  </si>
  <si>
    <t>Juliana Pinzón, Sibel Lopez</t>
  </si>
  <si>
    <t>Abrir un espacio de integración para la participación de los grupos de valor en el Foro de Innovación 2026</t>
  </si>
  <si>
    <t>Clara Ramos, Jhon Peñuela, Sergio Arciniegas</t>
  </si>
  <si>
    <t>Realizar ejercicios de innovación abierta con los grupos de valor.</t>
  </si>
  <si>
    <t>Sistematización de aprendizajes de los ejercicios de innovación abierta con los grupos de valor.</t>
  </si>
  <si>
    <t>Felipe Ariza, Clara Ramos, Jhon Peñuela</t>
  </si>
  <si>
    <t>Aplicar metodologias de innovacion abierta a partir de estrategias como los retos, el Foro, encuestas.</t>
  </si>
  <si>
    <t>Aplicar metodologias de innovacion abierta a partir de la rendición de cuentas.</t>
  </si>
  <si>
    <t>7.3.5      Contratar la elaboración,  suministro y montaje de mobiliario especial para la dotación del espacio de innovación para la paz con  mano de obra calificada.</t>
  </si>
  <si>
    <t>Desarrollar un cronograma de alianzas con Instituciones internacionales y nacionales para gestionar visitas a modelos exitosos de innovación en el mundo para el intercambio de experiencias y fortalecimiento del proceso de innovación del Ministerio del Interior. Estableciendo alianzas con el sector público y/o privado para desarrollar modelos de innovación abierta</t>
  </si>
  <si>
    <t xml:space="preserve">Establecere alianzas estrategicas con entidades de orden Nacional como: OIM, ESAP, CAF </t>
  </si>
  <si>
    <t>Cronograma</t>
  </si>
  <si>
    <t>Maria Camila Hernandez</t>
  </si>
  <si>
    <t>7.3.6      Contratar la elaboración,  suministro y montaje de mobiliario especial para la dotación del espacio de innovación para la paz con  mano de obra calificada.</t>
  </si>
  <si>
    <t>Desarrollar estrategias de difusión y marketing disruptivas y de alto impacto para dar a conocer la Red de Gestión de Conocimiento y la Innovación. Contratar un equipo de profesionales en áreas de Marketing Digital, producción de audio y video y un operador logístico para realizar activaciones de proyecto.</t>
  </si>
  <si>
    <t>Elaborar piezas graficas de difusión y marketing de alto impacto para dar a conocer e invitar a los diferentes eventos correspondientes a la gestion del conocimiento y la innovación a realizar.</t>
  </si>
  <si>
    <t xml:space="preserve">Clara Ramos </t>
  </si>
  <si>
    <t>7.3.7      Contratar un operador logístico especializado para activaciones, encargado de proveer la logística requerida en eventos de activación de campañas que incentiven y promuevan la cultura de la innovación.</t>
  </si>
  <si>
    <t>Realizado operador contratado en el mes de enero 2026</t>
  </si>
  <si>
    <t>Preparación y organización de la logistica para la realización de los eventos de la oficina asesora de la planeación</t>
  </si>
  <si>
    <t>Clara Ramos</t>
  </si>
  <si>
    <t>Incluir eventos anteriores.</t>
  </si>
  <si>
    <t>Coordinación Logistica evento socialización Programación Presupuestal 2027.</t>
  </si>
  <si>
    <t>Realizar los talleres del laboratorio de innovación (4 TALLERES)</t>
  </si>
  <si>
    <t>7.3.8    Implementar soluciones con base en analítica de datos que permitan automatizar los distintos procesos o procedimientos requeridos en el Ministerio.</t>
  </si>
  <si>
    <t>Contratar un Profesional especializado en el diseño y desarrollo de herramientas tecnológicas.</t>
  </si>
  <si>
    <t>Adriana Garcia Suarez</t>
  </si>
  <si>
    <t>Diseño e implementación de una solución con base en analítica de datos que permita realizar el análisis de la data en tiempo real y de acuerdo con las necesidades del Ministerio.</t>
  </si>
  <si>
    <t>7.3.9    Diseñar e implementar métodos de recolección de los datos cuantitativos y cualitativos que se requieran para realizar procesos estadísticos y de analítica de datos.</t>
  </si>
  <si>
    <t xml:space="preserve">Realizar el levantamiento de información de los sistemas de información existentes en Mininterior, para defirnir cuales de ellos intervienen en los procesos transversales para la generación y gestión de la Información.   </t>
  </si>
  <si>
    <t xml:space="preserve">Realizar un análisis de las bases de datos, relacionadas con la programación y ejecución del presupuesto, con el propósito de identificar cuales serían objeto de futuras automatizaciones. </t>
  </si>
  <si>
    <t>Identificar una futura automatización relacionada con la regionalización y mapeo de la ejecución presupuestal para la vigencia 2026, de las unidades ejecutoras 370101 y 370102.</t>
  </si>
  <si>
    <t>recolección de datos cualitativos a través de los ejercicicos de Innovación Abierta (Reto, Rendición de Cuentas, Foro, Talleres Portafolio)</t>
  </si>
  <si>
    <t>7.3.10    Garantizar la integridad y unicidad de la solución de la herramienta tecnológica para la Red de Gestión del Conocimiento.</t>
  </si>
  <si>
    <t>Contratar Profesional encargado de interactuar con los grupos de valor para facilitar el aprendizaje del correcto uso de las herramientas tecnológicas que soportan la red de gestión del conocimiento.</t>
  </si>
  <si>
    <t xml:space="preserve">Felipe Ariza </t>
  </si>
  <si>
    <t>Desarrollar metodologías y estrategias para la transferencia del conocimiento en el uso de las mismas.</t>
  </si>
  <si>
    <t>(Ingresar repositorio)</t>
  </si>
  <si>
    <t>7.3.11   Optimizar todos los procesos tecnológicos definidos en la herramienta para la Red de Gestión del Conocimiento.</t>
  </si>
  <si>
    <t>Contratar Profesional  Especializado con conocimiento en optimización de procesos y manejo de herramientas tecnológicas para presentar mejoras evolutivas y correctivas a las herramientas que integran la red de gestión del conocimiento.</t>
  </si>
  <si>
    <t>Edgar Ivan Morales</t>
  </si>
  <si>
    <t>31/12/2026</t>
  </si>
  <si>
    <t>Presentar mejoras evolutivas y correctivas a las herramientas que integran la red de gestión del conocimiento dentro del Ministerio del Interior</t>
  </si>
  <si>
    <t>7.3.12  Asistencia técnica para el diagnóstico de necesidades, estructuración de procedimiento y diseño metodológico</t>
  </si>
  <si>
    <t>Creación de una caja de herramientas para la gestión y formulación de proyectos de desarrollo social para los funcionarios, contratistas de la entidad.</t>
  </si>
  <si>
    <t>Viviana Tangarife, Maria Consuelo Santos</t>
  </si>
  <si>
    <t>7.3.13  Asistencia técnica para la gestión y negociación con actores públicos, privados y de cooperación</t>
  </si>
  <si>
    <t>Desarrollar mesas coordinación con organizaciones del tercer sector, sector público, privado y de cooperación internacional con el propósito de concretar esfuerzos comunes identificando</t>
  </si>
  <si>
    <t xml:space="preserve">Realizar un mapeo de actores que estén alineados con los objetivos estratégicos de la entidad, </t>
  </si>
  <si>
    <t>7.3.14  Diseñar una estrategia integral de apalancamiento de recursos para proyectos e iniciativas innovadoras dirigidas a los grupos de valor del Ministerio del Interior</t>
  </si>
  <si>
    <t>Identificación de los criterios técnicos para realizar convenios interadministrativos y/o alianzas estratégicas para la financiación de iniciativas innovadoras dirigidas a los grupos de valor del Ministerio del Interior.</t>
  </si>
  <si>
    <t xml:space="preserve"> Diseño de metodologías que ayuden a establecer alianzas con el sector público y/o privado.</t>
  </si>
  <si>
    <t xml:space="preserve">Mes 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</si>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</sst>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0"/>
      <name val="Tahoma"/>
      <family val="2"/>
    </font>
    <font>
      <sz val="9"/>
      <name val="Tahoma"/>
      <family val="2"/>
    </font>
    <font>
      <b/>
      <sz val="9"/>
      <color theme="0" tint="-0.499984740745262"/>
      <name val="Tahoma"/>
      <family val="2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0" tint="-4.9989318521683403E-2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Tahoma"/>
    </font>
    <font>
      <sz val="9"/>
      <color theme="1"/>
      <name val="Tahoma"/>
    </font>
    <font>
      <sz val="9"/>
      <color rgb="FF000000"/>
      <name val="Tahoma"/>
    </font>
    <font>
      <b/>
      <sz val="10"/>
      <name val="Tahoma"/>
      <family val="2"/>
    </font>
    <font>
      <sz val="10"/>
      <name val="Tahoma"/>
      <family val="2"/>
    </font>
    <font>
      <sz val="9"/>
      <color rgb="FFFF000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5" fillId="0" borderId="0" applyFont="0" applyFill="0" applyBorder="0" applyAlignment="0" applyProtection="0"/>
  </cellStyleXfs>
  <cellXfs count="49">
    <xf numFmtId="0" fontId="0" fillId="0" borderId="0" xfId="0"/>
    <xf numFmtId="0" fontId="3" fillId="4" borderId="0" xfId="1" applyFont="1" applyFill="1" applyAlignment="1">
      <alignment horizontal="center" vertical="center"/>
    </xf>
    <xf numFmtId="0" fontId="3" fillId="2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2" fillId="4" borderId="0" xfId="0" applyFont="1" applyFill="1" applyAlignment="1">
      <alignment horizontal="left" vertical="center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7" fillId="4" borderId="0" xfId="1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3" fillId="3" borderId="0" xfId="1" applyFont="1" applyFill="1" applyAlignment="1">
      <alignment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3" fillId="3" borderId="0" xfId="1" applyFont="1" applyFill="1" applyAlignment="1">
      <alignment horizontal="left" vertical="center" wrapText="1"/>
    </xf>
    <xf numFmtId="0" fontId="3" fillId="3" borderId="0" xfId="1" applyFont="1" applyFill="1" applyAlignment="1">
      <alignment horizontal="center" vertical="center" wrapText="1"/>
    </xf>
    <xf numFmtId="0" fontId="2" fillId="4" borderId="0" xfId="1" applyFont="1" applyFill="1" applyAlignment="1">
      <alignment horizontal="center" vertical="center"/>
    </xf>
    <xf numFmtId="0" fontId="2" fillId="4" borderId="0" xfId="1" applyFont="1" applyFill="1" applyAlignment="1">
      <alignment horizontal="center" vertical="center" wrapText="1"/>
    </xf>
    <xf numFmtId="14" fontId="3" fillId="0" borderId="0" xfId="1" applyNumberFormat="1" applyFont="1" applyAlignment="1">
      <alignment vertical="center"/>
    </xf>
    <xf numFmtId="14" fontId="3" fillId="4" borderId="0" xfId="1" applyNumberFormat="1" applyFont="1" applyFill="1" applyAlignment="1">
      <alignment horizontal="center" vertical="center"/>
    </xf>
    <xf numFmtId="0" fontId="3" fillId="0" borderId="0" xfId="1" applyFont="1" applyAlignment="1">
      <alignment vertical="center" wrapText="1"/>
    </xf>
    <xf numFmtId="10" fontId="3" fillId="0" borderId="0" xfId="2" applyNumberFormat="1" applyFont="1" applyAlignment="1">
      <alignment vertical="center"/>
    </xf>
    <xf numFmtId="2" fontId="3" fillId="0" borderId="0" xfId="1" applyNumberFormat="1" applyFont="1" applyAlignment="1">
      <alignment vertical="center"/>
    </xf>
    <xf numFmtId="0" fontId="5" fillId="5" borderId="0" xfId="0" applyFont="1" applyFill="1"/>
    <xf numFmtId="0" fontId="5" fillId="5" borderId="0" xfId="0" applyFont="1" applyFill="1" applyAlignment="1">
      <alignment horizontal="center" wrapText="1"/>
    </xf>
    <xf numFmtId="0" fontId="16" fillId="5" borderId="0" xfId="0" applyFont="1" applyFill="1"/>
    <xf numFmtId="0" fontId="16" fillId="5" borderId="0" xfId="0" applyFont="1" applyFill="1" applyAlignment="1">
      <alignment wrapText="1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left" vertical="center" wrapText="1"/>
    </xf>
    <xf numFmtId="0" fontId="19" fillId="6" borderId="1" xfId="1" applyFont="1" applyFill="1" applyBorder="1" applyAlignment="1">
      <alignment horizontal="center" vertical="center" wrapText="1"/>
    </xf>
    <xf numFmtId="1" fontId="20" fillId="0" borderId="1" xfId="1" applyNumberFormat="1" applyFont="1" applyBorder="1" applyAlignment="1">
      <alignment horizontal="center" vertical="center" wrapText="1"/>
    </xf>
    <xf numFmtId="9" fontId="20" fillId="0" borderId="1" xfId="2" applyFont="1" applyBorder="1" applyAlignment="1">
      <alignment horizontal="center" vertical="center" wrapText="1"/>
    </xf>
    <xf numFmtId="0" fontId="21" fillId="0" borderId="0" xfId="1" applyFont="1" applyAlignment="1">
      <alignment horizontal="left" vertical="center" wrapText="1"/>
    </xf>
    <xf numFmtId="0" fontId="3" fillId="7" borderId="0" xfId="1" applyFont="1" applyFill="1" applyAlignment="1">
      <alignment horizontal="left" vertical="center" wrapText="1"/>
    </xf>
    <xf numFmtId="0" fontId="21" fillId="7" borderId="0" xfId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4" fontId="3" fillId="2" borderId="0" xfId="1" applyNumberFormat="1" applyFont="1" applyFill="1" applyAlignment="1">
      <alignment vertical="center"/>
    </xf>
    <xf numFmtId="14" fontId="5" fillId="0" borderId="0" xfId="0" applyNumberFormat="1" applyFont="1"/>
    <xf numFmtId="0" fontId="3" fillId="8" borderId="0" xfId="1" applyFont="1" applyFill="1" applyAlignment="1">
      <alignment horizontal="left" vertical="center" wrapText="1"/>
    </xf>
    <xf numFmtId="0" fontId="5" fillId="5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</cellXfs>
  <cellStyles count="3">
    <cellStyle name="Normal" xfId="0" builtinId="0"/>
    <cellStyle name="Normal 2" xfId="1" xr:uid="{CAB969A1-2AC4-4D21-9B82-6728619C5B16}"/>
    <cellStyle name="Porcentaje" xfId="2" builtinId="5"/>
  </cellStyles>
  <dxfs count="18"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1" tint="0.499984740745262"/>
        </patternFill>
      </fill>
    </dxf>
  </dxfs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Cumplimiento Plan De Trabajo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Cronograma!$H$88:$S$88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Cronograma!$H$91:$S$91</c:f>
              <c:numCache>
                <c:formatCode>0%</c:formatCode>
                <c:ptCount val="12"/>
                <c:pt idx="0">
                  <c:v>0.66666666666666663</c:v>
                </c:pt>
                <c:pt idx="1">
                  <c:v>0.1875</c:v>
                </c:pt>
                <c:pt idx="2">
                  <c:v>0.17241379310344829</c:v>
                </c:pt>
                <c:pt idx="3">
                  <c:v>0.12121212121212122</c:v>
                </c:pt>
                <c:pt idx="4">
                  <c:v>3.5714285714285712E-2</c:v>
                </c:pt>
                <c:pt idx="5">
                  <c:v>3.5714285714285712E-2</c:v>
                </c:pt>
                <c:pt idx="6">
                  <c:v>3.7037037037037035E-2</c:v>
                </c:pt>
                <c:pt idx="7">
                  <c:v>3.8461538461538464E-2</c:v>
                </c:pt>
                <c:pt idx="8">
                  <c:v>5.2631578947368418E-2</c:v>
                </c:pt>
                <c:pt idx="9">
                  <c:v>6.6666666666666666E-2</c:v>
                </c:pt>
                <c:pt idx="10">
                  <c:v>6.25E-2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4-4C17-AD68-005EDCE3F77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49"/>
        <c:overlap val="-27"/>
        <c:axId val="1506732039"/>
        <c:axId val="363906567"/>
      </c:barChart>
      <c:catAx>
        <c:axId val="1506732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63906567"/>
        <c:crosses val="autoZero"/>
        <c:auto val="1"/>
        <c:lblAlgn val="ctr"/>
        <c:lblOffset val="100"/>
        <c:noMultiLvlLbl val="0"/>
      </c:catAx>
      <c:valAx>
        <c:axId val="363906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6732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504825</xdr:colOff>
      <xdr:row>92</xdr:row>
      <xdr:rowOff>95250</xdr:rowOff>
    </xdr:from>
    <xdr:to>
      <xdr:col>18</xdr:col>
      <xdr:colOff>104775</xdr:colOff>
      <xdr:row>111</xdr:row>
      <xdr:rowOff>123825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622AE7E-C93C-04C4-D8E9-FD721ECE1B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51B54-B5A1-4DE5-9BF4-4FD7F3BA7969}">
  <dimension ref="A1:AB91"/>
  <sheetViews>
    <sheetView showGridLines="0" tabSelected="1" zoomScaleNormal="100" workbookViewId="0">
      <pane xSplit="3" ySplit="2" topLeftCell="E20" activePane="bottomRight" state="frozen"/>
      <selection pane="bottomRight" activeCell="K27" sqref="K27"/>
      <selection pane="bottomLeft" activeCell="A3" sqref="A3"/>
      <selection pane="topRight" activeCell="F1" sqref="F1"/>
    </sheetView>
  </sheetViews>
  <sheetFormatPr defaultColWidth="11.42578125" defaultRowHeight="15" customHeight="1"/>
  <cols>
    <col min="1" max="2" width="7" style="4" customWidth="1"/>
    <col min="3" max="3" width="73" style="5" customWidth="1"/>
    <col min="4" max="6" width="22.28515625" style="4" customWidth="1"/>
    <col min="7" max="7" width="6.42578125" style="4" customWidth="1"/>
    <col min="8" max="14" width="9.140625" style="6" customWidth="1"/>
    <col min="15" max="15" width="13.140625" style="6" customWidth="1"/>
    <col min="16" max="16" width="11.7109375" style="6" customWidth="1"/>
    <col min="17" max="17" width="12.28515625" style="6" customWidth="1"/>
    <col min="18" max="19" width="9.140625" style="6" customWidth="1"/>
    <col min="20" max="20" width="32.140625" style="4" customWidth="1"/>
    <col min="21" max="21" width="17.5703125" style="4" customWidth="1"/>
    <col min="22" max="23" width="21.28515625" style="4" customWidth="1"/>
    <col min="24" max="24" width="16.42578125" style="4" customWidth="1"/>
    <col min="25" max="25" width="11.42578125" style="4"/>
    <col min="26" max="26" width="17.85546875" style="46" customWidth="1"/>
    <col min="27" max="27" width="22.85546875" style="4" customWidth="1"/>
    <col min="28" max="16384" width="11.42578125" style="4"/>
  </cols>
  <sheetData>
    <row r="1" spans="1:28" s="1" customFormat="1" ht="28.15" customHeight="1">
      <c r="A1" s="7" t="s">
        <v>0</v>
      </c>
      <c r="B1" s="8"/>
      <c r="C1" s="9"/>
      <c r="D1" s="9" t="s">
        <v>1</v>
      </c>
      <c r="E1" s="9" t="s">
        <v>2</v>
      </c>
      <c r="F1" s="9" t="s">
        <v>3</v>
      </c>
      <c r="G1" s="8" t="s">
        <v>4</v>
      </c>
      <c r="H1" s="9" t="s">
        <v>5</v>
      </c>
      <c r="I1" s="9" t="s">
        <v>6</v>
      </c>
      <c r="J1" s="9" t="s">
        <v>7</v>
      </c>
      <c r="K1" s="9" t="s">
        <v>8</v>
      </c>
      <c r="L1" s="9" t="s">
        <v>9</v>
      </c>
      <c r="M1" s="9" t="s">
        <v>10</v>
      </c>
      <c r="N1" s="9" t="s">
        <v>11</v>
      </c>
      <c r="O1" s="9" t="s">
        <v>12</v>
      </c>
      <c r="P1" s="9" t="s">
        <v>13</v>
      </c>
      <c r="Q1" s="9" t="s">
        <v>14</v>
      </c>
      <c r="R1" s="9" t="s">
        <v>15</v>
      </c>
      <c r="S1" s="9" t="s">
        <v>16</v>
      </c>
      <c r="T1" s="10" t="s">
        <v>17</v>
      </c>
      <c r="U1" s="20" t="s">
        <v>18</v>
      </c>
      <c r="V1" s="20" t="s">
        <v>19</v>
      </c>
      <c r="W1" s="20" t="s">
        <v>20</v>
      </c>
      <c r="X1" s="20" t="s">
        <v>21</v>
      </c>
      <c r="Y1" s="21" t="s">
        <v>22</v>
      </c>
      <c r="Z1" s="20" t="s">
        <v>23</v>
      </c>
      <c r="AA1" s="21" t="s">
        <v>24</v>
      </c>
      <c r="AB1" s="23"/>
    </row>
    <row r="2" spans="1:28" s="2" customFormat="1" ht="28.15" customHeight="1">
      <c r="A2" s="11"/>
      <c r="B2" s="48" t="s">
        <v>25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</row>
    <row r="3" spans="1:28" s="3" customFormat="1" ht="19.5" customHeight="1">
      <c r="A3" s="12"/>
      <c r="B3" s="12"/>
      <c r="C3" s="38" t="s">
        <v>26</v>
      </c>
      <c r="D3" s="14" t="s">
        <v>0</v>
      </c>
      <c r="E3" s="14"/>
      <c r="F3" s="14"/>
      <c r="G3" s="10" t="s">
        <v>27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U3" s="22">
        <v>46054</v>
      </c>
      <c r="V3" s="22" t="s">
        <v>28</v>
      </c>
      <c r="W3" s="22"/>
      <c r="X3" s="26">
        <f>(V3-U3)/30</f>
        <v>1.9</v>
      </c>
      <c r="Y3" s="25">
        <f ca="1">IF(OR(U3="",V3="",V3&lt;=U3),0,IF(ISNUMBER(W3),1,IF(TODAY()&lt;U3,0,IF(TODAY()&gt;V3,1,(TODAY()-U3)/(V3-U3)))))</f>
        <v>1.5263157894736843</v>
      </c>
      <c r="Z3" s="15" t="s">
        <v>29</v>
      </c>
      <c r="AA3" s="3" t="s">
        <v>30</v>
      </c>
    </row>
    <row r="4" spans="1:28" s="3" customFormat="1" ht="25.9" customHeight="1">
      <c r="A4" s="12"/>
      <c r="B4" s="12"/>
      <c r="C4" s="13" t="s">
        <v>31</v>
      </c>
      <c r="D4" s="14" t="s">
        <v>0</v>
      </c>
      <c r="E4" s="14"/>
      <c r="F4" s="14"/>
      <c r="G4" s="10" t="s">
        <v>27</v>
      </c>
      <c r="H4" s="14" t="s">
        <v>27</v>
      </c>
      <c r="I4" s="14" t="s">
        <v>27</v>
      </c>
      <c r="J4" s="14" t="s">
        <v>27</v>
      </c>
      <c r="K4" s="14" t="s">
        <v>27</v>
      </c>
      <c r="L4" s="14" t="s">
        <v>27</v>
      </c>
      <c r="M4" s="14" t="s">
        <v>27</v>
      </c>
      <c r="N4" s="14" t="s">
        <v>27</v>
      </c>
      <c r="O4" s="14" t="s">
        <v>27</v>
      </c>
      <c r="P4" s="14" t="s">
        <v>27</v>
      </c>
      <c r="Q4" s="14" t="s">
        <v>27</v>
      </c>
      <c r="R4" s="14" t="s">
        <v>27</v>
      </c>
      <c r="S4" s="14"/>
      <c r="T4" s="24" t="s">
        <v>32</v>
      </c>
      <c r="X4" s="26">
        <f t="shared" ref="X4:X66" si="0">(V4-U4)/30</f>
        <v>0</v>
      </c>
      <c r="Y4" s="25">
        <f t="shared" ref="Y4:Y66" ca="1" si="1">IF(OR(U4="",V4="",V4&lt;=U4),0,IF(ISNUMBER(W4),1,IF(TODAY()&lt;U4,0,IF(TODAY()&gt;V4,1,(TODAY()-U4)/(V4-U4)))))</f>
        <v>0</v>
      </c>
      <c r="Z4" s="15"/>
    </row>
    <row r="5" spans="1:28" s="3" customFormat="1" ht="25.9" customHeight="1">
      <c r="A5" s="12"/>
      <c r="B5" s="12"/>
      <c r="C5" s="13" t="s">
        <v>33</v>
      </c>
      <c r="D5" s="14" t="s">
        <v>0</v>
      </c>
      <c r="E5" s="14"/>
      <c r="F5" s="14"/>
      <c r="G5" s="10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3" t="s">
        <v>34</v>
      </c>
      <c r="X5" s="26">
        <f t="shared" si="0"/>
        <v>0</v>
      </c>
      <c r="Y5" s="25">
        <f t="shared" ca="1" si="1"/>
        <v>0</v>
      </c>
      <c r="Z5" s="15"/>
    </row>
    <row r="6" spans="1:28" s="3" customFormat="1" ht="25.9" customHeight="1">
      <c r="A6" s="12"/>
      <c r="B6" s="12"/>
      <c r="C6" s="13" t="s">
        <v>35</v>
      </c>
      <c r="D6" s="14" t="s">
        <v>0</v>
      </c>
      <c r="E6" s="14"/>
      <c r="F6" s="14"/>
      <c r="G6" s="10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3" t="s">
        <v>34</v>
      </c>
      <c r="X6" s="26">
        <f t="shared" si="0"/>
        <v>0</v>
      </c>
      <c r="Y6" s="25">
        <f t="shared" ca="1" si="1"/>
        <v>0</v>
      </c>
      <c r="Z6" s="15"/>
    </row>
    <row r="7" spans="1:28" s="3" customFormat="1" ht="25.9" customHeight="1">
      <c r="A7" s="12"/>
      <c r="B7" s="12"/>
      <c r="C7" s="13" t="s">
        <v>36</v>
      </c>
      <c r="D7" s="14" t="s">
        <v>0</v>
      </c>
      <c r="E7" s="14"/>
      <c r="F7" s="14"/>
      <c r="G7" s="10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3" t="s">
        <v>34</v>
      </c>
      <c r="X7" s="26">
        <f t="shared" si="0"/>
        <v>0</v>
      </c>
      <c r="Y7" s="25">
        <f t="shared" ca="1" si="1"/>
        <v>0</v>
      </c>
      <c r="Z7" s="15"/>
    </row>
    <row r="8" spans="1:28" s="3" customFormat="1" ht="25.9" customHeight="1">
      <c r="A8" s="12"/>
      <c r="B8" s="12"/>
      <c r="C8" s="13" t="s">
        <v>37</v>
      </c>
      <c r="D8" s="14" t="s">
        <v>38</v>
      </c>
      <c r="E8" s="14"/>
      <c r="F8" s="14"/>
      <c r="G8" s="10" t="s">
        <v>39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3" t="s">
        <v>34</v>
      </c>
      <c r="X8" s="26">
        <f t="shared" si="0"/>
        <v>0</v>
      </c>
      <c r="Y8" s="25">
        <f t="shared" ca="1" si="1"/>
        <v>0</v>
      </c>
      <c r="Z8" s="15"/>
    </row>
    <row r="9" spans="1:28" s="3" customFormat="1" ht="25.9" customHeight="1">
      <c r="A9" s="12"/>
      <c r="B9" s="12"/>
      <c r="C9" s="13" t="s">
        <v>40</v>
      </c>
      <c r="D9" s="14" t="s">
        <v>0</v>
      </c>
      <c r="E9" s="14"/>
      <c r="F9" s="14"/>
      <c r="G9" s="10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3" t="s">
        <v>34</v>
      </c>
      <c r="X9" s="26">
        <f t="shared" si="0"/>
        <v>0</v>
      </c>
      <c r="Y9" s="25">
        <f t="shared" ca="1" si="1"/>
        <v>0</v>
      </c>
      <c r="Z9" s="15"/>
    </row>
    <row r="10" spans="1:28" s="3" customFormat="1" ht="25.9" customHeight="1">
      <c r="A10" s="12"/>
      <c r="B10" s="12"/>
      <c r="C10" s="13" t="s">
        <v>41</v>
      </c>
      <c r="D10" s="14" t="s">
        <v>0</v>
      </c>
      <c r="E10" s="14"/>
      <c r="F10" s="14"/>
      <c r="G10" s="10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3" t="s">
        <v>34</v>
      </c>
      <c r="X10" s="26">
        <f t="shared" si="0"/>
        <v>0</v>
      </c>
      <c r="Y10" s="25">
        <f t="shared" ca="1" si="1"/>
        <v>0</v>
      </c>
      <c r="Z10" s="15"/>
    </row>
    <row r="11" spans="1:28" s="3" customFormat="1" ht="25.9" customHeight="1">
      <c r="A11" s="12"/>
      <c r="B11" s="12"/>
      <c r="C11" s="13" t="s">
        <v>42</v>
      </c>
      <c r="D11" s="14" t="s">
        <v>0</v>
      </c>
      <c r="E11" s="14"/>
      <c r="F11" s="14"/>
      <c r="G11" s="10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3" t="s">
        <v>34</v>
      </c>
      <c r="X11" s="26">
        <f t="shared" si="0"/>
        <v>0</v>
      </c>
      <c r="Y11" s="25">
        <f t="shared" ca="1" si="1"/>
        <v>0</v>
      </c>
      <c r="Z11" s="15"/>
    </row>
    <row r="12" spans="1:28" s="3" customFormat="1" ht="25.9" customHeight="1">
      <c r="A12" s="12"/>
      <c r="B12" s="12"/>
      <c r="C12" s="13" t="s">
        <v>43</v>
      </c>
      <c r="D12" s="14" t="s">
        <v>44</v>
      </c>
      <c r="E12" s="14"/>
      <c r="F12" s="14"/>
      <c r="G12" s="10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3" t="s">
        <v>34</v>
      </c>
      <c r="X12" s="26">
        <f t="shared" si="0"/>
        <v>0</v>
      </c>
      <c r="Y12" s="25">
        <f t="shared" ca="1" si="1"/>
        <v>0</v>
      </c>
      <c r="Z12" s="15"/>
    </row>
    <row r="13" spans="1:28" s="3" customFormat="1" ht="25.9" customHeight="1">
      <c r="A13" s="12"/>
      <c r="B13" s="12"/>
      <c r="C13" s="13" t="s">
        <v>45</v>
      </c>
      <c r="D13" s="19" t="s">
        <v>46</v>
      </c>
      <c r="E13" s="19"/>
      <c r="F13" s="19"/>
      <c r="G13" s="10" t="s">
        <v>27</v>
      </c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3" t="s">
        <v>47</v>
      </c>
      <c r="X13" s="26">
        <f t="shared" si="0"/>
        <v>0</v>
      </c>
      <c r="Y13" s="25">
        <f t="shared" ca="1" si="1"/>
        <v>0</v>
      </c>
      <c r="Z13" s="15"/>
    </row>
    <row r="14" spans="1:28" s="3" customFormat="1" ht="25.9" customHeight="1">
      <c r="A14" s="12"/>
      <c r="B14" s="12"/>
      <c r="C14" s="39" t="s">
        <v>48</v>
      </c>
      <c r="D14" s="19" t="s">
        <v>0</v>
      </c>
      <c r="E14" s="19"/>
      <c r="F14" s="19" t="s">
        <v>49</v>
      </c>
      <c r="G14" s="10"/>
      <c r="H14" s="14"/>
      <c r="I14" s="14"/>
      <c r="J14" s="14" t="s">
        <v>39</v>
      </c>
      <c r="K14" s="14"/>
      <c r="L14" s="14"/>
      <c r="M14" s="14"/>
      <c r="N14" s="14"/>
      <c r="O14" s="14"/>
      <c r="P14" s="14"/>
      <c r="Q14" s="14"/>
      <c r="R14" s="14"/>
      <c r="S14" s="14"/>
      <c r="U14" s="22">
        <v>46083</v>
      </c>
      <c r="V14" s="22">
        <v>46091</v>
      </c>
      <c r="X14" s="26">
        <f t="shared" si="0"/>
        <v>0.26666666666666666</v>
      </c>
      <c r="Y14" s="25">
        <f t="shared" ca="1" si="1"/>
        <v>1</v>
      </c>
      <c r="Z14" s="15"/>
    </row>
    <row r="15" spans="1:28" s="27" customFormat="1" ht="27.75" customHeight="1">
      <c r="B15" s="29" t="s">
        <v>50</v>
      </c>
      <c r="C15" s="30" t="s">
        <v>51</v>
      </c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X15" s="2"/>
      <c r="Y15" s="2"/>
      <c r="Z15" s="45"/>
    </row>
    <row r="16" spans="1:28" ht="27.75" customHeight="1">
      <c r="C16" s="31" t="s">
        <v>52</v>
      </c>
      <c r="D16" s="14" t="s">
        <v>53</v>
      </c>
      <c r="E16" s="14"/>
      <c r="F16" s="14" t="s">
        <v>54</v>
      </c>
      <c r="G16" s="10" t="s">
        <v>39</v>
      </c>
      <c r="H16" s="14"/>
      <c r="I16" s="14" t="s">
        <v>55</v>
      </c>
      <c r="J16" s="14" t="s">
        <v>55</v>
      </c>
      <c r="K16" s="14"/>
      <c r="L16" s="14"/>
      <c r="M16" s="14"/>
      <c r="N16" s="14"/>
      <c r="O16" s="14"/>
      <c r="P16" s="14"/>
      <c r="Q16" s="14"/>
      <c r="R16" s="14"/>
      <c r="S16" s="14"/>
      <c r="U16" s="43">
        <v>46055</v>
      </c>
      <c r="V16" s="43">
        <v>46097</v>
      </c>
      <c r="X16" s="26">
        <f t="shared" si="0"/>
        <v>1.4</v>
      </c>
      <c r="Y16" s="25">
        <f t="shared" ca="1" si="1"/>
        <v>1</v>
      </c>
    </row>
    <row r="17" spans="1:26" ht="43.5" customHeight="1">
      <c r="C17" s="31" t="s">
        <v>56</v>
      </c>
      <c r="D17" s="14" t="s">
        <v>53</v>
      </c>
      <c r="E17" s="14"/>
      <c r="F17" s="14" t="s">
        <v>54</v>
      </c>
      <c r="G17" s="10" t="s">
        <v>39</v>
      </c>
      <c r="H17" s="14"/>
      <c r="I17" s="14" t="s">
        <v>55</v>
      </c>
      <c r="J17" s="14" t="s">
        <v>39</v>
      </c>
      <c r="K17" s="14"/>
      <c r="L17" s="14"/>
      <c r="M17" s="14"/>
      <c r="N17" s="14"/>
      <c r="O17" s="14"/>
      <c r="P17" s="14"/>
      <c r="Q17" s="14"/>
      <c r="R17" s="14"/>
      <c r="S17" s="14"/>
      <c r="U17" s="43">
        <v>46055</v>
      </c>
      <c r="V17" s="43">
        <v>46111</v>
      </c>
      <c r="X17" s="26">
        <f t="shared" si="0"/>
        <v>1.8666666666666667</v>
      </c>
      <c r="Y17" s="25">
        <f t="shared" ca="1" si="1"/>
        <v>1</v>
      </c>
    </row>
    <row r="18" spans="1:26" ht="42.75" customHeight="1">
      <c r="C18" s="31" t="s">
        <v>57</v>
      </c>
      <c r="D18" s="14" t="s">
        <v>53</v>
      </c>
      <c r="E18" s="14"/>
      <c r="F18" s="14" t="s">
        <v>54</v>
      </c>
      <c r="G18" s="10" t="s">
        <v>39</v>
      </c>
      <c r="H18" s="14"/>
      <c r="I18" s="14"/>
      <c r="J18" s="14" t="s">
        <v>55</v>
      </c>
      <c r="K18" s="14" t="s">
        <v>55</v>
      </c>
      <c r="L18" s="14" t="s">
        <v>55</v>
      </c>
      <c r="M18" s="14" t="s">
        <v>55</v>
      </c>
      <c r="N18" s="14" t="s">
        <v>55</v>
      </c>
      <c r="O18" s="14" t="s">
        <v>55</v>
      </c>
      <c r="P18" s="14"/>
      <c r="Q18" s="14"/>
      <c r="R18" s="14"/>
      <c r="S18" s="14"/>
      <c r="U18" s="43">
        <v>46113</v>
      </c>
      <c r="V18" s="43">
        <v>46265</v>
      </c>
      <c r="X18" s="26">
        <f t="shared" si="0"/>
        <v>5.0666666666666664</v>
      </c>
      <c r="Y18" s="25">
        <f t="shared" ca="1" si="1"/>
        <v>0.18421052631578946</v>
      </c>
    </row>
    <row r="19" spans="1:26" ht="44.25" customHeight="1">
      <c r="C19" s="31" t="s">
        <v>58</v>
      </c>
      <c r="D19" s="14" t="s">
        <v>53</v>
      </c>
      <c r="E19" s="14"/>
      <c r="F19" s="14" t="s">
        <v>54</v>
      </c>
      <c r="G19" s="10" t="s">
        <v>39</v>
      </c>
      <c r="H19" s="14"/>
      <c r="I19" s="14"/>
      <c r="J19" s="14" t="s">
        <v>55</v>
      </c>
      <c r="K19" s="14" t="s">
        <v>55</v>
      </c>
      <c r="L19" s="14" t="s">
        <v>55</v>
      </c>
      <c r="M19" s="14" t="s">
        <v>55</v>
      </c>
      <c r="N19" s="14" t="s">
        <v>55</v>
      </c>
      <c r="O19" s="14" t="s">
        <v>55</v>
      </c>
      <c r="P19" s="14"/>
      <c r="Q19" s="14"/>
      <c r="R19" s="14"/>
      <c r="S19" s="14"/>
      <c r="U19" s="43">
        <v>46113</v>
      </c>
      <c r="V19" s="43">
        <v>46265</v>
      </c>
      <c r="X19" s="26">
        <f t="shared" si="0"/>
        <v>5.0666666666666664</v>
      </c>
      <c r="Y19" s="25">
        <f t="shared" ca="1" si="1"/>
        <v>0.18421052631578946</v>
      </c>
    </row>
    <row r="20" spans="1:26" ht="45.75" customHeight="1">
      <c r="C20" s="32" t="s">
        <v>59</v>
      </c>
      <c r="D20" s="14" t="s">
        <v>53</v>
      </c>
      <c r="E20" s="14"/>
      <c r="F20" s="14" t="s">
        <v>54</v>
      </c>
      <c r="G20" s="10" t="s">
        <v>39</v>
      </c>
      <c r="H20" s="14"/>
      <c r="I20" s="14"/>
      <c r="J20" s="14" t="s">
        <v>55</v>
      </c>
      <c r="K20" s="14" t="s">
        <v>55</v>
      </c>
      <c r="L20" s="14" t="s">
        <v>55</v>
      </c>
      <c r="M20" s="14" t="s">
        <v>55</v>
      </c>
      <c r="N20" s="14" t="s">
        <v>55</v>
      </c>
      <c r="O20" s="14" t="s">
        <v>55</v>
      </c>
      <c r="P20" s="14"/>
      <c r="Q20" s="14"/>
      <c r="R20" s="14"/>
      <c r="S20" s="14"/>
      <c r="U20" s="43">
        <v>46113</v>
      </c>
      <c r="V20" s="43">
        <v>46265</v>
      </c>
      <c r="X20" s="26">
        <f t="shared" si="0"/>
        <v>5.0666666666666664</v>
      </c>
      <c r="Y20" s="25">
        <f t="shared" ca="1" si="1"/>
        <v>0.18421052631578946</v>
      </c>
    </row>
    <row r="21" spans="1:26" ht="43.5" customHeight="1">
      <c r="C21" s="33" t="s">
        <v>60</v>
      </c>
      <c r="D21" s="14" t="s">
        <v>53</v>
      </c>
      <c r="E21" s="14"/>
      <c r="F21" s="14" t="s">
        <v>54</v>
      </c>
      <c r="G21" s="10" t="s">
        <v>39</v>
      </c>
      <c r="H21" s="14"/>
      <c r="I21" s="14"/>
      <c r="J21" s="14" t="s">
        <v>55</v>
      </c>
      <c r="K21" s="14" t="s">
        <v>55</v>
      </c>
      <c r="L21" s="14" t="s">
        <v>55</v>
      </c>
      <c r="M21" s="14" t="s">
        <v>55</v>
      </c>
      <c r="N21" s="14" t="s">
        <v>55</v>
      </c>
      <c r="O21" s="14" t="s">
        <v>55</v>
      </c>
      <c r="P21" s="14"/>
      <c r="Q21" s="14"/>
      <c r="R21" s="14"/>
      <c r="S21" s="14"/>
      <c r="U21" s="43">
        <v>46113</v>
      </c>
      <c r="V21" s="43">
        <v>46265</v>
      </c>
      <c r="X21" s="26">
        <f t="shared" si="0"/>
        <v>5.0666666666666664</v>
      </c>
      <c r="Y21" s="25">
        <f t="shared" ca="1" si="1"/>
        <v>0.18421052631578946</v>
      </c>
    </row>
    <row r="22" spans="1:26" ht="43.5" customHeight="1">
      <c r="C22" s="34" t="s">
        <v>61</v>
      </c>
      <c r="D22" s="14" t="s">
        <v>53</v>
      </c>
      <c r="E22" s="14"/>
      <c r="F22" s="14" t="s">
        <v>54</v>
      </c>
      <c r="G22" s="10" t="s">
        <v>39</v>
      </c>
      <c r="H22" s="14"/>
      <c r="I22" s="14"/>
      <c r="J22" s="14" t="s">
        <v>55</v>
      </c>
      <c r="K22" s="14" t="s">
        <v>55</v>
      </c>
      <c r="L22" s="14" t="s">
        <v>55</v>
      </c>
      <c r="M22" s="14" t="s">
        <v>55</v>
      </c>
      <c r="N22" s="14" t="s">
        <v>55</v>
      </c>
      <c r="O22" s="14" t="s">
        <v>55</v>
      </c>
      <c r="P22" s="14"/>
      <c r="Q22" s="14"/>
      <c r="R22" s="14"/>
      <c r="S22" s="14"/>
      <c r="U22" s="43">
        <v>46113</v>
      </c>
      <c r="V22" s="43">
        <v>46265</v>
      </c>
      <c r="X22" s="26">
        <f t="shared" si="0"/>
        <v>5.0666666666666664</v>
      </c>
      <c r="Y22" s="25">
        <f t="shared" ca="1" si="1"/>
        <v>0.18421052631578946</v>
      </c>
    </row>
    <row r="23" spans="1:26" ht="69" customHeight="1">
      <c r="C23" s="34" t="s">
        <v>62</v>
      </c>
      <c r="D23" s="14" t="s">
        <v>53</v>
      </c>
      <c r="E23" s="14"/>
      <c r="F23" s="14" t="s">
        <v>54</v>
      </c>
      <c r="G23" s="10" t="s">
        <v>39</v>
      </c>
      <c r="H23" s="14"/>
      <c r="I23" s="14"/>
      <c r="J23" s="14" t="s">
        <v>55</v>
      </c>
      <c r="K23" s="14" t="s">
        <v>55</v>
      </c>
      <c r="L23" s="14" t="s">
        <v>55</v>
      </c>
      <c r="M23" s="14" t="s">
        <v>55</v>
      </c>
      <c r="N23" s="14" t="s">
        <v>55</v>
      </c>
      <c r="O23" s="14" t="s">
        <v>55</v>
      </c>
      <c r="P23" s="14"/>
      <c r="Q23" s="14"/>
      <c r="R23" s="14"/>
      <c r="S23" s="14"/>
      <c r="U23" s="43">
        <v>46113</v>
      </c>
      <c r="V23" s="43">
        <v>46265</v>
      </c>
      <c r="X23" s="26">
        <f t="shared" si="0"/>
        <v>5.0666666666666664</v>
      </c>
      <c r="Y23" s="25">
        <f t="shared" ca="1" si="1"/>
        <v>0.18421052631578946</v>
      </c>
    </row>
    <row r="24" spans="1:26" ht="34.5" customHeight="1">
      <c r="C24" s="34" t="s">
        <v>63</v>
      </c>
      <c r="D24" s="14" t="s">
        <v>53</v>
      </c>
      <c r="E24" s="14"/>
      <c r="F24" s="14" t="s">
        <v>54</v>
      </c>
      <c r="G24" s="10" t="s">
        <v>39</v>
      </c>
      <c r="H24" s="14"/>
      <c r="I24" s="14" t="s">
        <v>27</v>
      </c>
      <c r="J24" s="14" t="s">
        <v>27</v>
      </c>
      <c r="K24" s="14" t="s">
        <v>27</v>
      </c>
      <c r="L24" s="14"/>
      <c r="M24" s="14"/>
      <c r="N24" s="14"/>
      <c r="O24" s="14"/>
      <c r="P24" s="14"/>
      <c r="Q24" s="14"/>
      <c r="R24" s="14"/>
      <c r="S24" s="14"/>
      <c r="U24" s="43">
        <v>46055</v>
      </c>
      <c r="V24" s="43">
        <v>46142</v>
      </c>
      <c r="X24" s="26">
        <f t="shared" si="0"/>
        <v>2.9</v>
      </c>
      <c r="Y24" s="25">
        <f t="shared" ca="1" si="1"/>
        <v>0.9885057471264368</v>
      </c>
    </row>
    <row r="25" spans="1:26" ht="30.75" customHeight="1">
      <c r="C25" s="34" t="s">
        <v>64</v>
      </c>
      <c r="D25" s="14" t="s">
        <v>53</v>
      </c>
      <c r="E25" s="14"/>
      <c r="F25" s="14" t="s">
        <v>54</v>
      </c>
      <c r="G25" s="10" t="s">
        <v>39</v>
      </c>
      <c r="H25" s="14"/>
      <c r="I25" s="14"/>
      <c r="J25" s="14" t="s">
        <v>27</v>
      </c>
      <c r="K25" s="14" t="s">
        <v>39</v>
      </c>
      <c r="L25" s="14" t="s">
        <v>39</v>
      </c>
      <c r="M25" s="14" t="s">
        <v>39</v>
      </c>
      <c r="N25" s="14" t="s">
        <v>55</v>
      </c>
      <c r="O25" s="14" t="s">
        <v>55</v>
      </c>
      <c r="P25" s="14" t="s">
        <v>55</v>
      </c>
      <c r="Q25" s="14" t="s">
        <v>55</v>
      </c>
      <c r="R25" s="14" t="s">
        <v>55</v>
      </c>
      <c r="S25" s="14"/>
      <c r="U25" s="43">
        <v>46204</v>
      </c>
      <c r="V25" s="43">
        <v>46356</v>
      </c>
      <c r="X25" s="26">
        <f t="shared" si="0"/>
        <v>5.0666666666666664</v>
      </c>
      <c r="Y25" s="25">
        <f t="shared" ca="1" si="1"/>
        <v>0</v>
      </c>
    </row>
    <row r="26" spans="1:26" ht="32.25" customHeight="1">
      <c r="C26" s="34" t="s">
        <v>65</v>
      </c>
      <c r="D26" s="14" t="s">
        <v>53</v>
      </c>
      <c r="E26" s="14"/>
      <c r="F26" s="14" t="s">
        <v>54</v>
      </c>
      <c r="G26" s="10" t="s">
        <v>39</v>
      </c>
      <c r="H26" s="14"/>
      <c r="I26" s="14"/>
      <c r="J26" s="14" t="s">
        <v>27</v>
      </c>
      <c r="K26" s="14" t="s">
        <v>27</v>
      </c>
      <c r="L26" s="14" t="s">
        <v>39</v>
      </c>
      <c r="M26" s="14" t="s">
        <v>39</v>
      </c>
      <c r="N26" s="14" t="s">
        <v>55</v>
      </c>
      <c r="O26" s="14"/>
      <c r="P26" s="14"/>
      <c r="Q26" s="14"/>
      <c r="R26" s="14"/>
      <c r="S26" s="14"/>
      <c r="U26" s="43">
        <v>46055</v>
      </c>
      <c r="V26" s="43">
        <v>46356</v>
      </c>
      <c r="X26" s="26">
        <f t="shared" si="0"/>
        <v>10.033333333333333</v>
      </c>
      <c r="Y26" s="25">
        <f t="shared" ca="1" si="1"/>
        <v>0.2857142857142857</v>
      </c>
    </row>
    <row r="27" spans="1:26" ht="30" customHeight="1">
      <c r="C27" s="34" t="s">
        <v>66</v>
      </c>
      <c r="D27" s="14" t="s">
        <v>53</v>
      </c>
      <c r="E27" s="14"/>
      <c r="F27" s="14" t="s">
        <v>54</v>
      </c>
      <c r="G27" s="10" t="s">
        <v>39</v>
      </c>
      <c r="H27" s="14"/>
      <c r="I27" s="14"/>
      <c r="J27" s="14"/>
      <c r="K27" s="14"/>
      <c r="L27" s="14" t="s">
        <v>39</v>
      </c>
      <c r="M27" s="14" t="s">
        <v>39</v>
      </c>
      <c r="N27" s="14" t="s">
        <v>55</v>
      </c>
      <c r="O27" s="14" t="s">
        <v>55</v>
      </c>
      <c r="P27" s="14" t="s">
        <v>39</v>
      </c>
      <c r="Q27" s="14"/>
      <c r="R27" s="14"/>
      <c r="S27" s="14"/>
      <c r="U27" s="43">
        <v>46055</v>
      </c>
      <c r="V27" s="43">
        <v>46356</v>
      </c>
      <c r="X27" s="26">
        <f t="shared" si="0"/>
        <v>10.033333333333333</v>
      </c>
      <c r="Y27" s="25">
        <f t="shared" ca="1" si="1"/>
        <v>0.2857142857142857</v>
      </c>
    </row>
    <row r="28" spans="1:26" ht="29.25" customHeight="1">
      <c r="C28" s="34" t="s">
        <v>67</v>
      </c>
      <c r="D28" s="14" t="s">
        <v>53</v>
      </c>
      <c r="E28" s="14"/>
      <c r="F28" s="14" t="s">
        <v>54</v>
      </c>
      <c r="G28" s="10" t="s">
        <v>39</v>
      </c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 t="s">
        <v>55</v>
      </c>
      <c r="S28" s="14"/>
      <c r="U28" s="43">
        <v>46328</v>
      </c>
      <c r="V28" s="43">
        <v>46371</v>
      </c>
      <c r="X28" s="26">
        <f t="shared" si="0"/>
        <v>1.4333333333333333</v>
      </c>
      <c r="Y28" s="25">
        <f t="shared" ca="1" si="1"/>
        <v>0</v>
      </c>
    </row>
    <row r="29" spans="1:26" s="2" customFormat="1" ht="28.15" customHeight="1">
      <c r="A29" s="11"/>
      <c r="B29" s="16" t="s">
        <v>68</v>
      </c>
      <c r="C29" s="17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Z29" s="47"/>
    </row>
    <row r="30" spans="1:26" s="3" customFormat="1" ht="25.9" customHeight="1">
      <c r="A30" s="12"/>
      <c r="B30" s="12"/>
      <c r="C30" s="13" t="s">
        <v>69</v>
      </c>
      <c r="D30" s="19" t="s">
        <v>53</v>
      </c>
      <c r="E30" s="19"/>
      <c r="F30" s="19" t="s">
        <v>49</v>
      </c>
      <c r="G30" s="10" t="s">
        <v>55</v>
      </c>
      <c r="H30" s="14"/>
      <c r="I30" s="14"/>
      <c r="J30" s="14" t="s">
        <v>55</v>
      </c>
      <c r="K30" s="14"/>
      <c r="L30" s="14"/>
      <c r="M30" s="14"/>
      <c r="N30" s="14"/>
      <c r="O30" s="14"/>
      <c r="P30" s="14"/>
      <c r="Q30" s="14"/>
      <c r="R30" s="14"/>
      <c r="S30" s="14"/>
      <c r="U30" s="22">
        <v>46083</v>
      </c>
      <c r="V30" s="22">
        <v>46091</v>
      </c>
      <c r="X30" s="26">
        <f t="shared" si="0"/>
        <v>0.26666666666666666</v>
      </c>
      <c r="Y30" s="25">
        <f t="shared" ca="1" si="1"/>
        <v>1</v>
      </c>
      <c r="Z30" s="15"/>
    </row>
    <row r="31" spans="1:26" s="3" customFormat="1" ht="25.9" customHeight="1">
      <c r="A31" s="12"/>
      <c r="B31" s="12"/>
      <c r="C31" s="13" t="s">
        <v>70</v>
      </c>
      <c r="D31" s="19" t="s">
        <v>53</v>
      </c>
      <c r="E31" s="19"/>
      <c r="F31" s="19" t="s">
        <v>49</v>
      </c>
      <c r="G31" s="10" t="s">
        <v>39</v>
      </c>
      <c r="H31" s="14"/>
      <c r="I31" s="14"/>
      <c r="J31" s="14" t="s">
        <v>55</v>
      </c>
      <c r="K31" s="14"/>
      <c r="L31" s="14"/>
      <c r="M31" s="14"/>
      <c r="N31" s="14"/>
      <c r="O31" s="14"/>
      <c r="P31" s="14"/>
      <c r="Q31" s="14"/>
      <c r="R31" s="14"/>
      <c r="S31" s="14"/>
      <c r="U31" s="22">
        <v>46097</v>
      </c>
      <c r="V31" s="22">
        <v>46111</v>
      </c>
      <c r="X31" s="26">
        <f t="shared" si="0"/>
        <v>0.46666666666666667</v>
      </c>
      <c r="Y31" s="25">
        <f t="shared" ca="1" si="1"/>
        <v>1</v>
      </c>
      <c r="Z31" s="15"/>
    </row>
    <row r="32" spans="1:26" s="3" customFormat="1" ht="25.9" customHeight="1">
      <c r="A32" s="12"/>
      <c r="B32" s="12"/>
      <c r="C32" s="13" t="s">
        <v>71</v>
      </c>
      <c r="D32" s="19" t="s">
        <v>53</v>
      </c>
      <c r="E32" s="19"/>
      <c r="F32" s="19" t="s">
        <v>49</v>
      </c>
      <c r="G32" s="10" t="s">
        <v>39</v>
      </c>
      <c r="H32" s="14"/>
      <c r="I32" s="14"/>
      <c r="J32" s="14"/>
      <c r="K32" s="14" t="s">
        <v>55</v>
      </c>
      <c r="L32" s="14"/>
      <c r="M32" s="14"/>
      <c r="N32" s="14"/>
      <c r="O32" s="14"/>
      <c r="P32" s="14"/>
      <c r="Q32" s="14"/>
      <c r="R32" s="14"/>
      <c r="S32" s="14"/>
      <c r="U32" s="22">
        <v>46113</v>
      </c>
      <c r="V32" s="22">
        <v>46132</v>
      </c>
      <c r="X32" s="26">
        <f t="shared" si="0"/>
        <v>0.6333333333333333</v>
      </c>
      <c r="Y32" s="25">
        <f t="shared" ca="1" si="1"/>
        <v>1</v>
      </c>
      <c r="Z32" s="15"/>
    </row>
    <row r="33" spans="1:26" s="3" customFormat="1" ht="25.9" customHeight="1">
      <c r="A33" s="12"/>
      <c r="B33" s="12"/>
      <c r="C33" s="13" t="s">
        <v>72</v>
      </c>
      <c r="D33" s="19" t="s">
        <v>53</v>
      </c>
      <c r="E33" s="19"/>
      <c r="F33" s="19" t="s">
        <v>49</v>
      </c>
      <c r="G33" s="10" t="s">
        <v>39</v>
      </c>
      <c r="H33" s="14"/>
      <c r="I33" s="14"/>
      <c r="J33" s="14"/>
      <c r="K33" s="14" t="s">
        <v>55</v>
      </c>
      <c r="L33" s="14"/>
      <c r="M33" s="14"/>
      <c r="N33" s="14"/>
      <c r="O33" s="14"/>
      <c r="P33" s="14"/>
      <c r="Q33" s="14"/>
      <c r="R33" s="14"/>
      <c r="S33" s="14"/>
      <c r="U33" s="22">
        <v>46132</v>
      </c>
      <c r="V33" s="22">
        <v>46142</v>
      </c>
      <c r="X33" s="26">
        <f t="shared" si="0"/>
        <v>0.33333333333333331</v>
      </c>
      <c r="Y33" s="25">
        <f t="shared" ca="1" si="1"/>
        <v>0.9</v>
      </c>
      <c r="Z33" s="15"/>
    </row>
    <row r="34" spans="1:26" s="3" customFormat="1" ht="25.9" customHeight="1">
      <c r="A34" s="12"/>
      <c r="B34" s="12"/>
      <c r="C34" s="13" t="s">
        <v>73</v>
      </c>
      <c r="D34" s="19" t="s">
        <v>53</v>
      </c>
      <c r="E34" s="19"/>
      <c r="F34" s="19" t="s">
        <v>49</v>
      </c>
      <c r="G34" s="10" t="s">
        <v>39</v>
      </c>
      <c r="H34" s="14"/>
      <c r="I34" s="14"/>
      <c r="J34" s="14"/>
      <c r="K34" s="14" t="s">
        <v>55</v>
      </c>
      <c r="L34" s="14"/>
      <c r="M34" s="14"/>
      <c r="N34" s="14"/>
      <c r="O34" s="14"/>
      <c r="P34" s="14"/>
      <c r="Q34" s="14"/>
      <c r="R34" s="14"/>
      <c r="S34" s="14"/>
      <c r="U34" s="22">
        <v>46132</v>
      </c>
      <c r="V34" s="22">
        <v>46142</v>
      </c>
      <c r="X34" s="26">
        <f t="shared" si="0"/>
        <v>0.33333333333333331</v>
      </c>
      <c r="Y34" s="25">
        <f t="shared" ca="1" si="1"/>
        <v>0.9</v>
      </c>
      <c r="Z34" s="15"/>
    </row>
    <row r="35" spans="1:26" s="3" customFormat="1" ht="30" customHeight="1">
      <c r="A35" s="12"/>
      <c r="B35" s="12"/>
      <c r="C35" s="13" t="s">
        <v>74</v>
      </c>
      <c r="D35" s="19" t="s">
        <v>53</v>
      </c>
      <c r="E35" s="19"/>
      <c r="F35" s="19" t="s">
        <v>49</v>
      </c>
      <c r="G35" s="10" t="s">
        <v>39</v>
      </c>
      <c r="H35" s="14"/>
      <c r="I35" s="14"/>
      <c r="J35" s="14"/>
      <c r="K35" s="14" t="s">
        <v>55</v>
      </c>
      <c r="L35" s="14"/>
      <c r="M35" s="14"/>
      <c r="N35" s="14"/>
      <c r="O35" s="14"/>
      <c r="P35" s="14"/>
      <c r="Q35" s="14"/>
      <c r="R35" s="14"/>
      <c r="S35" s="14"/>
      <c r="U35" s="22">
        <v>46132</v>
      </c>
      <c r="V35" s="22">
        <v>46142</v>
      </c>
      <c r="X35" s="26">
        <f t="shared" si="0"/>
        <v>0.33333333333333331</v>
      </c>
      <c r="Y35" s="25">
        <f t="shared" ca="1" si="1"/>
        <v>0.9</v>
      </c>
      <c r="Z35" s="15"/>
    </row>
    <row r="36" spans="1:26" s="3" customFormat="1" ht="22.5" customHeight="1">
      <c r="A36" s="12"/>
      <c r="B36" s="12"/>
      <c r="C36" s="13" t="s">
        <v>75</v>
      </c>
      <c r="D36" s="19" t="s">
        <v>53</v>
      </c>
      <c r="E36" s="19"/>
      <c r="F36" s="19" t="s">
        <v>49</v>
      </c>
      <c r="G36" s="10" t="s">
        <v>39</v>
      </c>
      <c r="H36" s="14"/>
      <c r="I36" s="14"/>
      <c r="J36" s="14"/>
      <c r="K36" s="14"/>
      <c r="L36" s="14"/>
      <c r="M36" s="14" t="s">
        <v>55</v>
      </c>
      <c r="N36" s="14"/>
      <c r="O36" s="14"/>
      <c r="P36" s="14"/>
      <c r="Q36" s="14"/>
      <c r="R36" s="14"/>
      <c r="S36" s="14"/>
      <c r="U36" s="22">
        <v>46174</v>
      </c>
      <c r="V36" s="22">
        <v>46203</v>
      </c>
      <c r="X36" s="26">
        <f t="shared" si="0"/>
        <v>0.96666666666666667</v>
      </c>
      <c r="Y36" s="25">
        <f t="shared" ca="1" si="1"/>
        <v>0</v>
      </c>
      <c r="Z36" s="15"/>
    </row>
    <row r="37" spans="1:26" s="3" customFormat="1" ht="29.25" customHeight="1">
      <c r="A37" s="12"/>
      <c r="B37" s="12"/>
      <c r="C37" s="13" t="s">
        <v>76</v>
      </c>
      <c r="D37" s="19" t="s">
        <v>53</v>
      </c>
      <c r="E37" s="19"/>
      <c r="F37" s="19" t="s">
        <v>49</v>
      </c>
      <c r="G37" s="10" t="s">
        <v>39</v>
      </c>
      <c r="H37" s="14"/>
      <c r="I37" s="14"/>
      <c r="J37" s="14"/>
      <c r="K37" s="14"/>
      <c r="L37" s="14"/>
      <c r="M37" s="14"/>
      <c r="N37" s="14" t="s">
        <v>55</v>
      </c>
      <c r="O37" s="14" t="s">
        <v>55</v>
      </c>
      <c r="P37" s="14"/>
      <c r="Q37" s="14"/>
      <c r="R37" s="14"/>
      <c r="S37" s="14"/>
      <c r="U37" s="22">
        <v>46204</v>
      </c>
      <c r="V37" s="22">
        <v>46263</v>
      </c>
      <c r="X37" s="26">
        <f t="shared" si="0"/>
        <v>1.9666666666666666</v>
      </c>
      <c r="Y37" s="25">
        <f t="shared" ca="1" si="1"/>
        <v>0</v>
      </c>
      <c r="Z37" s="15"/>
    </row>
    <row r="38" spans="1:26" s="3" customFormat="1" ht="23.25" customHeight="1">
      <c r="A38" s="12"/>
      <c r="B38" s="12"/>
      <c r="C38" s="13" t="s">
        <v>77</v>
      </c>
      <c r="D38" s="19" t="s">
        <v>53</v>
      </c>
      <c r="E38" s="19"/>
      <c r="F38" s="19" t="s">
        <v>78</v>
      </c>
      <c r="G38" s="10"/>
      <c r="H38" s="14"/>
      <c r="I38" s="14"/>
      <c r="J38" s="14"/>
      <c r="K38" s="14"/>
      <c r="L38" s="14"/>
      <c r="M38" s="14"/>
      <c r="N38" s="14"/>
      <c r="O38" s="14"/>
      <c r="P38" s="14" t="s">
        <v>55</v>
      </c>
      <c r="Q38" s="14"/>
      <c r="R38" s="14"/>
      <c r="S38" s="14"/>
      <c r="U38" s="22">
        <v>46266</v>
      </c>
      <c r="V38" s="22">
        <v>46295</v>
      </c>
      <c r="X38" s="26">
        <f t="shared" si="0"/>
        <v>0.96666666666666667</v>
      </c>
      <c r="Y38" s="25">
        <f t="shared" ca="1" si="1"/>
        <v>0</v>
      </c>
      <c r="Z38" s="15"/>
    </row>
    <row r="39" spans="1:26" s="3" customFormat="1" ht="23.25" customHeight="1">
      <c r="A39" s="12"/>
      <c r="B39" s="12"/>
      <c r="C39" s="39" t="s">
        <v>79</v>
      </c>
      <c r="D39" s="19" t="s">
        <v>53</v>
      </c>
      <c r="E39" s="19"/>
      <c r="F39" s="19" t="s">
        <v>78</v>
      </c>
      <c r="G39" s="10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U39" s="22"/>
      <c r="V39" s="22"/>
      <c r="X39" s="26">
        <f t="shared" si="0"/>
        <v>0</v>
      </c>
      <c r="Y39" s="25">
        <f t="shared" ca="1" si="1"/>
        <v>0</v>
      </c>
      <c r="Z39" s="15"/>
    </row>
    <row r="40" spans="1:26" s="3" customFormat="1" ht="23.25" customHeight="1">
      <c r="A40" s="12"/>
      <c r="B40" s="12"/>
      <c r="C40" s="39" t="s">
        <v>80</v>
      </c>
      <c r="D40" s="19" t="s">
        <v>53</v>
      </c>
      <c r="E40" s="19"/>
      <c r="F40" s="19" t="s">
        <v>78</v>
      </c>
      <c r="G40" s="10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U40" s="22"/>
      <c r="V40" s="22"/>
      <c r="X40" s="26">
        <f t="shared" si="0"/>
        <v>0</v>
      </c>
      <c r="Y40" s="25">
        <f t="shared" ca="1" si="1"/>
        <v>0</v>
      </c>
      <c r="Z40" s="15"/>
    </row>
    <row r="41" spans="1:26" s="2" customFormat="1" ht="28.15" customHeight="1">
      <c r="A41" s="11"/>
      <c r="B41" s="16" t="s">
        <v>81</v>
      </c>
      <c r="C41" s="16" t="s">
        <v>82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42"/>
      <c r="Z41" s="47"/>
    </row>
    <row r="42" spans="1:26" s="3" customFormat="1" ht="30.75" customHeight="1">
      <c r="A42" s="12"/>
      <c r="B42" s="12"/>
      <c r="C42" s="13" t="s">
        <v>83</v>
      </c>
      <c r="D42" s="19" t="s">
        <v>53</v>
      </c>
      <c r="E42" s="19"/>
      <c r="F42" s="19" t="s">
        <v>54</v>
      </c>
      <c r="G42" s="10" t="s">
        <v>39</v>
      </c>
      <c r="H42" s="14"/>
      <c r="I42" s="14"/>
      <c r="J42" s="14"/>
      <c r="K42" s="14" t="s">
        <v>55</v>
      </c>
      <c r="L42" s="14" t="s">
        <v>55</v>
      </c>
      <c r="M42" s="14" t="s">
        <v>55</v>
      </c>
      <c r="N42" s="14" t="s">
        <v>55</v>
      </c>
      <c r="O42" s="14" t="s">
        <v>55</v>
      </c>
      <c r="P42" s="14" t="s">
        <v>55</v>
      </c>
      <c r="Q42" s="14" t="s">
        <v>55</v>
      </c>
      <c r="R42" s="14" t="s">
        <v>55</v>
      </c>
      <c r="S42" s="14" t="s">
        <v>55</v>
      </c>
      <c r="U42" s="22">
        <v>46054</v>
      </c>
      <c r="V42" s="22">
        <v>46371</v>
      </c>
      <c r="X42" s="26">
        <f t="shared" si="0"/>
        <v>10.566666666666666</v>
      </c>
      <c r="Y42" s="25">
        <f t="shared" ca="1" si="1"/>
        <v>0.27444794952681389</v>
      </c>
      <c r="Z42" s="15"/>
    </row>
    <row r="43" spans="1:26" s="3" customFormat="1" ht="25.9" customHeight="1">
      <c r="A43" s="12"/>
      <c r="B43" s="12"/>
      <c r="C43" s="13" t="s">
        <v>84</v>
      </c>
      <c r="D43" s="19" t="s">
        <v>53</v>
      </c>
      <c r="E43" s="19"/>
      <c r="F43" s="19" t="s">
        <v>54</v>
      </c>
      <c r="G43" s="10" t="s">
        <v>39</v>
      </c>
      <c r="H43" s="14"/>
      <c r="I43" s="14"/>
      <c r="J43" s="14" t="s">
        <v>27</v>
      </c>
      <c r="K43" s="14" t="s">
        <v>55</v>
      </c>
      <c r="L43" s="14" t="s">
        <v>55</v>
      </c>
      <c r="M43" s="14" t="s">
        <v>55</v>
      </c>
      <c r="N43" s="14" t="s">
        <v>55</v>
      </c>
      <c r="O43" s="14" t="s">
        <v>55</v>
      </c>
      <c r="P43" s="14" t="s">
        <v>55</v>
      </c>
      <c r="Q43" s="14" t="s">
        <v>55</v>
      </c>
      <c r="R43" s="14" t="s">
        <v>55</v>
      </c>
      <c r="S43" s="14" t="s">
        <v>55</v>
      </c>
      <c r="U43" s="22">
        <v>46054</v>
      </c>
      <c r="V43" s="22">
        <v>46371</v>
      </c>
      <c r="X43" s="26">
        <f t="shared" si="0"/>
        <v>10.566666666666666</v>
      </c>
      <c r="Y43" s="25">
        <f t="shared" ca="1" si="1"/>
        <v>0.27444794952681389</v>
      </c>
      <c r="Z43" s="15"/>
    </row>
    <row r="44" spans="1:26" s="3" customFormat="1" ht="31.5" customHeight="1">
      <c r="A44" s="12"/>
      <c r="B44" s="12"/>
      <c r="C44" s="13" t="s">
        <v>85</v>
      </c>
      <c r="D44" s="19" t="s">
        <v>53</v>
      </c>
      <c r="E44" s="19"/>
      <c r="F44" s="19" t="s">
        <v>86</v>
      </c>
      <c r="G44" s="10" t="s">
        <v>39</v>
      </c>
      <c r="H44" s="14"/>
      <c r="I44" s="14"/>
      <c r="J44" s="14"/>
      <c r="K44" s="14" t="s">
        <v>27</v>
      </c>
      <c r="L44" s="14" t="s">
        <v>55</v>
      </c>
      <c r="M44" s="14" t="s">
        <v>55</v>
      </c>
      <c r="N44" s="14" t="s">
        <v>55</v>
      </c>
      <c r="O44" s="14" t="s">
        <v>55</v>
      </c>
      <c r="P44" s="14" t="s">
        <v>55</v>
      </c>
      <c r="Q44" s="14" t="s">
        <v>55</v>
      </c>
      <c r="R44" s="14" t="s">
        <v>55</v>
      </c>
      <c r="S44" s="14"/>
      <c r="U44" s="22">
        <v>46054</v>
      </c>
      <c r="V44" s="22" t="s">
        <v>87</v>
      </c>
      <c r="X44" s="26">
        <f t="shared" si="0"/>
        <v>10.066666666666666</v>
      </c>
      <c r="Y44" s="25">
        <f t="shared" ca="1" si="1"/>
        <v>0.28807947019867547</v>
      </c>
      <c r="Z44" s="15"/>
    </row>
    <row r="45" spans="1:26" s="3" customFormat="1" ht="26.25" customHeight="1">
      <c r="A45" s="12"/>
      <c r="B45" s="12"/>
      <c r="C45" s="18" t="s">
        <v>88</v>
      </c>
      <c r="D45" s="19" t="s">
        <v>53</v>
      </c>
      <c r="E45" s="19"/>
      <c r="F45" s="19" t="s">
        <v>89</v>
      </c>
      <c r="G45" s="10" t="s">
        <v>39</v>
      </c>
      <c r="H45" s="14"/>
      <c r="I45" s="14"/>
      <c r="J45" s="14" t="s">
        <v>55</v>
      </c>
      <c r="K45" s="14" t="s">
        <v>55</v>
      </c>
      <c r="L45" s="14"/>
      <c r="M45" s="14"/>
      <c r="N45" s="14"/>
      <c r="O45" s="14"/>
      <c r="P45" s="14"/>
      <c r="Q45" s="14"/>
      <c r="R45" s="14"/>
      <c r="S45" s="14"/>
      <c r="U45" s="22">
        <v>46083</v>
      </c>
      <c r="V45" s="22">
        <v>46142</v>
      </c>
      <c r="X45" s="26">
        <f t="shared" si="0"/>
        <v>1.9666666666666666</v>
      </c>
      <c r="Y45" s="25">
        <f t="shared" ca="1" si="1"/>
        <v>0.98305084745762716</v>
      </c>
      <c r="Z45" s="15"/>
    </row>
    <row r="46" spans="1:26" s="3" customFormat="1" ht="21.75" customHeight="1">
      <c r="A46" s="12"/>
      <c r="B46" s="12"/>
      <c r="C46" s="13" t="s">
        <v>90</v>
      </c>
      <c r="D46" s="19" t="s">
        <v>53</v>
      </c>
      <c r="E46" s="19"/>
      <c r="F46" s="19" t="s">
        <v>91</v>
      </c>
      <c r="G46" s="10" t="s">
        <v>27</v>
      </c>
      <c r="H46" s="15" t="s">
        <v>92</v>
      </c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3" t="s">
        <v>93</v>
      </c>
      <c r="V46" s="22"/>
      <c r="X46" s="26">
        <f t="shared" si="0"/>
        <v>0</v>
      </c>
      <c r="Y46" s="25">
        <f t="shared" ca="1" si="1"/>
        <v>0</v>
      </c>
      <c r="Z46" s="15"/>
    </row>
    <row r="47" spans="1:26" s="3" customFormat="1" ht="40.5" customHeight="1">
      <c r="A47" s="12"/>
      <c r="B47" s="12"/>
      <c r="C47" s="13" t="s">
        <v>94</v>
      </c>
      <c r="D47" s="19" t="s">
        <v>53</v>
      </c>
      <c r="E47" s="19"/>
      <c r="F47" s="19" t="s">
        <v>95</v>
      </c>
      <c r="G47" s="10" t="s">
        <v>27</v>
      </c>
      <c r="H47" s="14" t="s">
        <v>27</v>
      </c>
      <c r="I47" s="14"/>
      <c r="J47" s="14"/>
      <c r="K47" s="14"/>
      <c r="L47" s="14"/>
      <c r="M47" s="14"/>
      <c r="N47" s="14"/>
      <c r="O47" s="14"/>
      <c r="P47" s="14"/>
      <c r="Q47" s="15"/>
      <c r="R47" s="15"/>
      <c r="S47" s="15"/>
      <c r="T47" s="3" t="s">
        <v>93</v>
      </c>
      <c r="U47" s="22"/>
      <c r="V47" s="22"/>
      <c r="X47" s="26">
        <f t="shared" si="0"/>
        <v>0</v>
      </c>
      <c r="Y47" s="25">
        <f t="shared" ca="1" si="1"/>
        <v>0</v>
      </c>
      <c r="Z47" s="15"/>
    </row>
    <row r="48" spans="1:26" s="3" customFormat="1" ht="23.25" customHeight="1">
      <c r="A48" s="12"/>
      <c r="B48" s="12"/>
      <c r="C48" s="13" t="s">
        <v>96</v>
      </c>
      <c r="D48" s="19" t="s">
        <v>53</v>
      </c>
      <c r="E48" s="19"/>
      <c r="F48" s="19" t="s">
        <v>97</v>
      </c>
      <c r="G48" s="10"/>
      <c r="H48" s="14"/>
      <c r="I48" s="14" t="s">
        <v>55</v>
      </c>
      <c r="J48" s="14" t="s">
        <v>55</v>
      </c>
      <c r="K48" s="14"/>
      <c r="L48" s="14"/>
      <c r="M48" s="14"/>
      <c r="N48" s="14"/>
      <c r="O48" s="14"/>
      <c r="P48" s="14"/>
      <c r="Q48" s="14"/>
      <c r="R48" s="14"/>
      <c r="S48" s="14"/>
      <c r="U48" s="22">
        <v>46055</v>
      </c>
      <c r="V48" s="22">
        <v>46096</v>
      </c>
      <c r="X48" s="26">
        <f t="shared" si="0"/>
        <v>1.3666666666666667</v>
      </c>
      <c r="Y48" s="25">
        <f t="shared" ca="1" si="1"/>
        <v>1</v>
      </c>
      <c r="Z48" s="15"/>
    </row>
    <row r="49" spans="1:26" s="3" customFormat="1" ht="23.25" customHeight="1">
      <c r="A49" s="12"/>
      <c r="B49" s="12"/>
      <c r="C49" s="13" t="s">
        <v>98</v>
      </c>
      <c r="D49" s="19" t="s">
        <v>53</v>
      </c>
      <c r="E49" s="19"/>
      <c r="F49" s="19" t="s">
        <v>97</v>
      </c>
      <c r="G49" s="10" t="s">
        <v>39</v>
      </c>
      <c r="H49" s="14"/>
      <c r="I49" s="14"/>
      <c r="J49" s="14"/>
      <c r="K49" s="14" t="s">
        <v>55</v>
      </c>
      <c r="L49" s="14"/>
      <c r="M49" s="14"/>
      <c r="N49" s="14"/>
      <c r="O49" s="14"/>
      <c r="P49" s="14"/>
      <c r="Q49" s="14"/>
      <c r="R49" s="14"/>
      <c r="S49" s="14"/>
      <c r="U49" s="22">
        <v>46133</v>
      </c>
      <c r="V49" s="22">
        <v>46136</v>
      </c>
      <c r="X49" s="26">
        <f t="shared" si="0"/>
        <v>0.1</v>
      </c>
      <c r="Y49" s="25">
        <f t="shared" ca="1" si="1"/>
        <v>1</v>
      </c>
      <c r="Z49" s="15"/>
    </row>
    <row r="50" spans="1:26" s="3" customFormat="1" ht="24" customHeight="1">
      <c r="A50" s="12"/>
      <c r="B50" s="12"/>
      <c r="C50" s="13" t="s">
        <v>99</v>
      </c>
      <c r="D50" s="19" t="s">
        <v>53</v>
      </c>
      <c r="E50" s="19"/>
      <c r="F50" s="19" t="s">
        <v>100</v>
      </c>
      <c r="G50" s="10" t="s">
        <v>39</v>
      </c>
      <c r="H50" s="14"/>
      <c r="I50" s="14"/>
      <c r="J50" s="14"/>
      <c r="K50" s="14"/>
      <c r="L50" s="14" t="s">
        <v>55</v>
      </c>
      <c r="M50" s="14"/>
      <c r="N50" s="14"/>
      <c r="O50" s="14"/>
      <c r="P50" s="14"/>
      <c r="Q50" s="14"/>
      <c r="R50" s="14"/>
      <c r="S50" s="14"/>
      <c r="U50" s="22">
        <v>46143</v>
      </c>
      <c r="V50" s="22">
        <v>46171</v>
      </c>
      <c r="X50" s="26">
        <f t="shared" si="0"/>
        <v>0.93333333333333335</v>
      </c>
      <c r="Y50" s="25">
        <f t="shared" ca="1" si="1"/>
        <v>0</v>
      </c>
      <c r="Z50" s="15"/>
    </row>
    <row r="51" spans="1:26" s="3" customFormat="1" ht="34.5" customHeight="1">
      <c r="A51" s="12"/>
      <c r="B51" s="12"/>
      <c r="C51" s="18" t="s">
        <v>101</v>
      </c>
      <c r="D51" s="19" t="s">
        <v>53</v>
      </c>
      <c r="E51" s="19"/>
      <c r="F51" s="19" t="s">
        <v>100</v>
      </c>
      <c r="G51" s="10" t="s">
        <v>27</v>
      </c>
      <c r="H51" s="14"/>
      <c r="I51" s="14"/>
      <c r="J51" s="14"/>
      <c r="K51" s="14" t="s">
        <v>55</v>
      </c>
      <c r="L51" s="14"/>
      <c r="M51" s="14"/>
      <c r="N51" s="14"/>
      <c r="O51" s="14"/>
      <c r="P51" s="14" t="s">
        <v>55</v>
      </c>
      <c r="Q51" s="15"/>
      <c r="R51" s="15"/>
      <c r="S51" s="15"/>
      <c r="T51" s="15"/>
      <c r="U51" s="22">
        <v>46113</v>
      </c>
      <c r="V51" s="22">
        <v>46295</v>
      </c>
      <c r="X51" s="26">
        <f t="shared" si="0"/>
        <v>6.0666666666666664</v>
      </c>
      <c r="Y51" s="25">
        <f t="shared" ca="1" si="1"/>
        <v>0.15384615384615385</v>
      </c>
      <c r="Z51" s="15"/>
    </row>
    <row r="52" spans="1:26" s="3" customFormat="1" ht="24" customHeight="1">
      <c r="A52" s="12"/>
      <c r="B52" s="12"/>
      <c r="C52" s="18" t="s">
        <v>102</v>
      </c>
      <c r="D52" s="19" t="s">
        <v>53</v>
      </c>
      <c r="E52" s="19"/>
      <c r="F52" s="19" t="s">
        <v>100</v>
      </c>
      <c r="G52" s="10" t="s">
        <v>27</v>
      </c>
      <c r="H52" s="14"/>
      <c r="I52" s="14"/>
      <c r="J52" s="14"/>
      <c r="K52" s="14"/>
      <c r="L52" s="14"/>
      <c r="M52" s="14" t="s">
        <v>55</v>
      </c>
      <c r="N52" s="14"/>
      <c r="O52" s="14"/>
      <c r="P52" s="14"/>
      <c r="Q52" s="15"/>
      <c r="R52" s="15"/>
      <c r="S52" s="15"/>
      <c r="T52" s="15"/>
      <c r="U52" s="22">
        <v>46174</v>
      </c>
      <c r="V52" s="22">
        <v>46203</v>
      </c>
      <c r="X52" s="26">
        <f t="shared" si="0"/>
        <v>0.96666666666666667</v>
      </c>
      <c r="Y52" s="25">
        <f t="shared" ca="1" si="1"/>
        <v>0</v>
      </c>
      <c r="Z52" s="15"/>
    </row>
    <row r="53" spans="1:26" s="2" customFormat="1" ht="28.15" customHeight="1">
      <c r="A53" s="11"/>
      <c r="B53" s="16" t="s">
        <v>103</v>
      </c>
      <c r="C53" s="16" t="s">
        <v>104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42"/>
      <c r="Z53" s="47"/>
    </row>
    <row r="54" spans="1:26" s="3" customFormat="1" ht="30.75" customHeight="1">
      <c r="A54" s="12"/>
      <c r="B54" s="12"/>
      <c r="C54" s="18" t="s">
        <v>105</v>
      </c>
      <c r="D54" s="19" t="s">
        <v>53</v>
      </c>
      <c r="E54" s="19" t="s">
        <v>106</v>
      </c>
      <c r="F54" s="19" t="s">
        <v>107</v>
      </c>
      <c r="G54" s="10" t="s">
        <v>39</v>
      </c>
      <c r="H54" s="14"/>
      <c r="I54" s="14"/>
      <c r="J54" s="14"/>
      <c r="K54" s="14"/>
      <c r="L54" s="14" t="s">
        <v>55</v>
      </c>
      <c r="M54" s="14"/>
      <c r="N54" s="14"/>
      <c r="O54" s="14"/>
      <c r="P54" s="14"/>
      <c r="Q54" s="15"/>
      <c r="R54" s="15"/>
      <c r="S54" s="15"/>
      <c r="U54" s="22">
        <v>46143</v>
      </c>
      <c r="V54" s="22">
        <v>46171</v>
      </c>
      <c r="X54" s="26">
        <f t="shared" si="0"/>
        <v>0.93333333333333335</v>
      </c>
      <c r="Y54" s="25">
        <f t="shared" ca="1" si="1"/>
        <v>0</v>
      </c>
      <c r="Z54" s="15"/>
    </row>
    <row r="55" spans="1:26" s="2" customFormat="1" ht="28.15" customHeight="1">
      <c r="A55" s="11"/>
      <c r="B55" s="16" t="s">
        <v>108</v>
      </c>
      <c r="C55" s="16" t="s">
        <v>109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42"/>
      <c r="Z55" s="47"/>
    </row>
    <row r="56" spans="1:26" s="3" customFormat="1" ht="34.5">
      <c r="A56" s="12"/>
      <c r="B56" s="12"/>
      <c r="C56" s="39" t="s">
        <v>110</v>
      </c>
      <c r="D56" s="19" t="s">
        <v>53</v>
      </c>
      <c r="E56" s="19"/>
      <c r="F56" s="19" t="s">
        <v>111</v>
      </c>
      <c r="G56" s="10" t="s">
        <v>39</v>
      </c>
      <c r="H56" s="14"/>
      <c r="I56" s="14" t="s">
        <v>55</v>
      </c>
      <c r="J56" s="14" t="s">
        <v>55</v>
      </c>
      <c r="K56" s="14" t="s">
        <v>55</v>
      </c>
      <c r="L56" s="14" t="s">
        <v>55</v>
      </c>
      <c r="M56" s="14" t="s">
        <v>55</v>
      </c>
      <c r="N56" s="14" t="s">
        <v>55</v>
      </c>
      <c r="O56" s="14" t="s">
        <v>55</v>
      </c>
      <c r="P56" s="14" t="s">
        <v>55</v>
      </c>
      <c r="Q56" s="15" t="s">
        <v>55</v>
      </c>
      <c r="R56" s="15" t="s">
        <v>55</v>
      </c>
      <c r="S56" s="15" t="s">
        <v>55</v>
      </c>
      <c r="U56" s="22">
        <v>46055</v>
      </c>
      <c r="V56" s="22">
        <v>46371</v>
      </c>
      <c r="X56" s="26">
        <f t="shared" si="0"/>
        <v>10.533333333333333</v>
      </c>
      <c r="Y56" s="25">
        <f t="shared" ca="1" si="1"/>
        <v>0.27215189873417722</v>
      </c>
      <c r="Z56" s="15"/>
    </row>
    <row r="57" spans="1:26" s="2" customFormat="1" ht="28.15" customHeight="1">
      <c r="A57" s="11"/>
      <c r="B57" s="41" t="s">
        <v>112</v>
      </c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2" t="s">
        <v>113</v>
      </c>
      <c r="Z57" s="47"/>
    </row>
    <row r="58" spans="1:26" s="3" customFormat="1" ht="25.9" customHeight="1">
      <c r="A58" s="12"/>
      <c r="B58" s="12"/>
      <c r="C58" s="39" t="s">
        <v>114</v>
      </c>
      <c r="D58" s="14" t="s">
        <v>53</v>
      </c>
      <c r="E58" s="14"/>
      <c r="F58" s="14" t="s">
        <v>115</v>
      </c>
      <c r="G58" s="10" t="s">
        <v>27</v>
      </c>
      <c r="H58" s="14"/>
      <c r="I58" s="14" t="s">
        <v>39</v>
      </c>
      <c r="J58" s="14" t="s">
        <v>39</v>
      </c>
      <c r="K58" s="14" t="s">
        <v>39</v>
      </c>
      <c r="L58" s="14" t="s">
        <v>39</v>
      </c>
      <c r="M58" s="14" t="s">
        <v>39</v>
      </c>
      <c r="N58" s="14" t="s">
        <v>39</v>
      </c>
      <c r="O58" s="14" t="s">
        <v>39</v>
      </c>
      <c r="P58" s="14" t="s">
        <v>39</v>
      </c>
      <c r="Q58" s="14" t="s">
        <v>39</v>
      </c>
      <c r="R58" s="14" t="s">
        <v>39</v>
      </c>
      <c r="S58" s="14" t="s">
        <v>39</v>
      </c>
      <c r="U58" s="22">
        <v>46055</v>
      </c>
      <c r="V58" s="22">
        <v>46371</v>
      </c>
      <c r="X58" s="26">
        <f t="shared" si="0"/>
        <v>10.533333333333333</v>
      </c>
      <c r="Y58" s="25">
        <f t="shared" ca="1" si="1"/>
        <v>0.27215189873417722</v>
      </c>
      <c r="Z58" s="15"/>
    </row>
    <row r="59" spans="1:26" s="3" customFormat="1" ht="25.9" customHeight="1">
      <c r="A59" s="12"/>
      <c r="B59" s="12"/>
      <c r="C59" s="40" t="s">
        <v>116</v>
      </c>
      <c r="D59" s="14"/>
      <c r="E59" s="14"/>
      <c r="F59" s="14"/>
      <c r="G59" s="10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U59" s="22"/>
      <c r="V59" s="22"/>
      <c r="X59" s="26">
        <f t="shared" si="0"/>
        <v>0</v>
      </c>
      <c r="Y59" s="25">
        <f t="shared" ca="1" si="1"/>
        <v>0</v>
      </c>
      <c r="Z59" s="15"/>
    </row>
    <row r="60" spans="1:26" s="3" customFormat="1" ht="25.9" customHeight="1">
      <c r="A60" s="12"/>
      <c r="B60" s="12"/>
      <c r="C60" s="39" t="s">
        <v>117</v>
      </c>
      <c r="D60" s="14"/>
      <c r="E60" s="14"/>
      <c r="F60" s="14"/>
      <c r="G60" s="10"/>
      <c r="H60" s="14"/>
      <c r="I60" s="14" t="s">
        <v>27</v>
      </c>
      <c r="J60" s="14"/>
      <c r="K60" s="14"/>
      <c r="L60" s="14"/>
      <c r="M60" s="14"/>
      <c r="N60" s="14"/>
      <c r="O60" s="14"/>
      <c r="P60" s="14"/>
      <c r="Q60" s="14"/>
      <c r="R60" s="14"/>
      <c r="S60" s="14"/>
      <c r="U60" s="22"/>
      <c r="V60" s="22"/>
      <c r="X60" s="26">
        <f t="shared" si="0"/>
        <v>0</v>
      </c>
      <c r="Y60" s="25">
        <f t="shared" ca="1" si="1"/>
        <v>0</v>
      </c>
      <c r="Z60" s="15"/>
    </row>
    <row r="61" spans="1:26" s="3" customFormat="1" ht="21" customHeight="1">
      <c r="A61" s="12"/>
      <c r="B61" s="12"/>
      <c r="C61" s="13" t="s">
        <v>118</v>
      </c>
      <c r="D61" s="14" t="s">
        <v>53</v>
      </c>
      <c r="E61" s="14"/>
      <c r="F61" s="14" t="s">
        <v>54</v>
      </c>
      <c r="G61" s="10" t="s">
        <v>39</v>
      </c>
      <c r="H61" s="14"/>
      <c r="I61" s="14"/>
      <c r="J61" s="14"/>
      <c r="K61" s="14" t="s">
        <v>55</v>
      </c>
      <c r="L61" s="14" t="s">
        <v>55</v>
      </c>
      <c r="M61" s="14" t="s">
        <v>55</v>
      </c>
      <c r="N61" s="14" t="s">
        <v>55</v>
      </c>
      <c r="O61" s="14" t="s">
        <v>55</v>
      </c>
      <c r="P61" s="14" t="s">
        <v>55</v>
      </c>
      <c r="Q61" s="14" t="s">
        <v>55</v>
      </c>
      <c r="R61" s="14" t="s">
        <v>55</v>
      </c>
      <c r="S61" s="14"/>
      <c r="U61" s="22">
        <v>46054</v>
      </c>
      <c r="V61" s="22">
        <v>46387</v>
      </c>
      <c r="X61" s="26">
        <f t="shared" si="0"/>
        <v>11.1</v>
      </c>
      <c r="Y61" s="25">
        <f t="shared" ca="1" si="1"/>
        <v>0.26126126126126126</v>
      </c>
      <c r="Z61" s="15"/>
    </row>
    <row r="62" spans="1:26" s="2" customFormat="1" ht="28.15" customHeight="1">
      <c r="A62" s="11"/>
      <c r="B62" s="41" t="s">
        <v>119</v>
      </c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2"/>
      <c r="Z62" s="47"/>
    </row>
    <row r="63" spans="1:26" s="3" customFormat="1" ht="34.5" customHeight="1">
      <c r="A63" s="12"/>
      <c r="B63" s="12"/>
      <c r="C63" s="13" t="s">
        <v>120</v>
      </c>
      <c r="D63" s="14" t="s">
        <v>53</v>
      </c>
      <c r="E63" s="14"/>
      <c r="F63" s="14" t="s">
        <v>121</v>
      </c>
      <c r="G63" s="10" t="s">
        <v>39</v>
      </c>
      <c r="H63" s="14"/>
      <c r="I63" s="14" t="s">
        <v>55</v>
      </c>
      <c r="J63" s="14" t="s">
        <v>55</v>
      </c>
      <c r="K63" s="14" t="s">
        <v>55</v>
      </c>
      <c r="L63" s="14" t="s">
        <v>55</v>
      </c>
      <c r="M63" s="14" t="s">
        <v>55</v>
      </c>
      <c r="N63" s="14" t="s">
        <v>55</v>
      </c>
      <c r="O63" s="14" t="s">
        <v>55</v>
      </c>
      <c r="P63" s="14" t="s">
        <v>55</v>
      </c>
      <c r="Q63" s="14" t="s">
        <v>55</v>
      </c>
      <c r="R63" s="14" t="s">
        <v>55</v>
      </c>
      <c r="S63" s="14" t="s">
        <v>55</v>
      </c>
      <c r="U63" s="22">
        <v>46055</v>
      </c>
      <c r="V63" s="22">
        <v>46387</v>
      </c>
      <c r="X63" s="26">
        <f t="shared" si="0"/>
        <v>11.066666666666666</v>
      </c>
      <c r="Y63" s="25">
        <f t="shared" ca="1" si="1"/>
        <v>0.25903614457831325</v>
      </c>
      <c r="Z63" s="15"/>
    </row>
    <row r="64" spans="1:26" s="3" customFormat="1" ht="40.5" customHeight="1">
      <c r="A64" s="12"/>
      <c r="B64" s="12"/>
      <c r="C64" s="13" t="s">
        <v>122</v>
      </c>
      <c r="D64" s="14" t="s">
        <v>53</v>
      </c>
      <c r="E64" s="14"/>
      <c r="F64" s="14" t="s">
        <v>121</v>
      </c>
      <c r="G64" s="10" t="s">
        <v>27</v>
      </c>
      <c r="H64" s="14"/>
      <c r="I64" s="14" t="s">
        <v>55</v>
      </c>
      <c r="J64" s="14" t="s">
        <v>55</v>
      </c>
      <c r="K64" s="14" t="s">
        <v>55</v>
      </c>
      <c r="L64" s="14" t="s">
        <v>55</v>
      </c>
      <c r="M64" s="14" t="s">
        <v>55</v>
      </c>
      <c r="N64" s="14" t="s">
        <v>55</v>
      </c>
      <c r="O64" s="14" t="s">
        <v>55</v>
      </c>
      <c r="P64" s="14" t="s">
        <v>55</v>
      </c>
      <c r="Q64" s="14" t="s">
        <v>55</v>
      </c>
      <c r="R64" s="14" t="s">
        <v>55</v>
      </c>
      <c r="S64" s="14" t="s">
        <v>55</v>
      </c>
      <c r="U64" s="22">
        <v>46055</v>
      </c>
      <c r="V64" s="22">
        <v>46387</v>
      </c>
      <c r="X64" s="26">
        <f t="shared" si="0"/>
        <v>11.066666666666666</v>
      </c>
      <c r="Y64" s="25">
        <f t="shared" ca="1" si="1"/>
        <v>0.25903614457831325</v>
      </c>
      <c r="Z64" s="15"/>
    </row>
    <row r="65" spans="1:26" s="2" customFormat="1" ht="28.15" customHeight="1">
      <c r="A65" s="11"/>
      <c r="B65" s="41" t="s">
        <v>123</v>
      </c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2"/>
      <c r="Z65" s="47"/>
    </row>
    <row r="66" spans="1:26" s="3" customFormat="1" ht="39" customHeight="1">
      <c r="A66" s="12"/>
      <c r="B66" s="12"/>
      <c r="C66" s="44" t="s">
        <v>124</v>
      </c>
      <c r="D66" s="14" t="s">
        <v>53</v>
      </c>
      <c r="E66" s="14"/>
      <c r="F66" s="14"/>
      <c r="G66" s="10" t="s">
        <v>27</v>
      </c>
      <c r="H66" s="14"/>
      <c r="I66" s="14"/>
      <c r="J66" s="14"/>
      <c r="K66" s="14"/>
      <c r="L66" s="14"/>
      <c r="M66" s="14"/>
      <c r="N66" s="14"/>
      <c r="O66" s="14"/>
      <c r="P66" s="14"/>
      <c r="Q66" s="15"/>
      <c r="R66" s="15"/>
      <c r="S66" s="15"/>
      <c r="V66" s="22"/>
      <c r="X66" s="26">
        <f t="shared" si="0"/>
        <v>0</v>
      </c>
      <c r="Y66" s="25">
        <f t="shared" ca="1" si="1"/>
        <v>0</v>
      </c>
      <c r="Z66" s="15"/>
    </row>
    <row r="67" spans="1:26" s="3" customFormat="1" ht="31.5" customHeight="1">
      <c r="A67" s="12"/>
      <c r="B67" s="12"/>
      <c r="C67" s="44" t="s">
        <v>125</v>
      </c>
      <c r="D67" s="14" t="s">
        <v>53</v>
      </c>
      <c r="E67" s="14"/>
      <c r="F67" s="14"/>
      <c r="G67" s="10"/>
      <c r="H67" s="14"/>
      <c r="I67" s="14"/>
      <c r="J67" s="14"/>
      <c r="K67" s="14"/>
      <c r="L67" s="14"/>
      <c r="M67" s="14"/>
      <c r="N67" s="14"/>
      <c r="O67" s="14"/>
      <c r="P67" s="14"/>
      <c r="Q67" s="15"/>
      <c r="R67" s="15"/>
      <c r="S67" s="15"/>
      <c r="V67" s="22"/>
      <c r="X67" s="26">
        <f t="shared" ref="X67:X84" si="2">(V67-U67)/30</f>
        <v>0</v>
      </c>
      <c r="Y67" s="25">
        <f t="shared" ref="Y67:Y84" ca="1" si="3">IF(OR(U67="",V67="",V67&lt;=U67),0,IF(ISNUMBER(W67),1,IF(TODAY()&lt;U67,0,IF(TODAY()&gt;V67,1,(TODAY()-U67)/(V67-U67)))))</f>
        <v>0</v>
      </c>
      <c r="Z67" s="15"/>
    </row>
    <row r="68" spans="1:26" s="3" customFormat="1" ht="33" customHeight="1">
      <c r="A68" s="12"/>
      <c r="B68" s="12"/>
      <c r="C68" s="44" t="s">
        <v>126</v>
      </c>
      <c r="D68" s="14" t="s">
        <v>53</v>
      </c>
      <c r="E68" s="14"/>
      <c r="F68" s="14"/>
      <c r="G68" s="10" t="s">
        <v>39</v>
      </c>
      <c r="H68" s="14"/>
      <c r="I68" s="14"/>
      <c r="J68" s="14"/>
      <c r="K68" s="14"/>
      <c r="L68" s="14"/>
      <c r="M68" s="14"/>
      <c r="N68" s="14"/>
      <c r="O68" s="14"/>
      <c r="P68" s="14"/>
      <c r="Q68" s="15"/>
      <c r="R68" s="15"/>
      <c r="S68" s="15"/>
      <c r="V68" s="22"/>
      <c r="X68" s="26">
        <f t="shared" si="2"/>
        <v>0</v>
      </c>
      <c r="Y68" s="25">
        <f t="shared" ca="1" si="3"/>
        <v>0</v>
      </c>
      <c r="Z68" s="15"/>
    </row>
    <row r="69" spans="1:26" s="3" customFormat="1" ht="30" customHeight="1">
      <c r="A69" s="12"/>
      <c r="B69" s="12"/>
      <c r="C69" s="44" t="s">
        <v>127</v>
      </c>
      <c r="D69" s="14" t="s">
        <v>53</v>
      </c>
      <c r="E69" s="14"/>
      <c r="F69" s="14"/>
      <c r="G69" s="10" t="s">
        <v>27</v>
      </c>
      <c r="H69" s="14"/>
      <c r="I69" s="14"/>
      <c r="J69" s="14"/>
      <c r="K69" s="14"/>
      <c r="L69" s="14"/>
      <c r="M69" s="14"/>
      <c r="N69" s="14"/>
      <c r="O69" s="14"/>
      <c r="P69" s="14"/>
      <c r="Q69" s="15"/>
      <c r="R69" s="15"/>
      <c r="S69" s="15"/>
      <c r="V69" s="22"/>
      <c r="X69" s="26">
        <f t="shared" si="2"/>
        <v>0</v>
      </c>
      <c r="Y69" s="25">
        <f t="shared" ca="1" si="3"/>
        <v>0</v>
      </c>
      <c r="Z69" s="15"/>
    </row>
    <row r="70" spans="1:26" s="2" customFormat="1" ht="28.15" customHeight="1">
      <c r="A70" s="11"/>
      <c r="B70" s="41" t="s">
        <v>128</v>
      </c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2"/>
      <c r="Z70" s="47"/>
    </row>
    <row r="71" spans="1:26" s="3" customFormat="1" ht="49.5" customHeight="1">
      <c r="A71" s="12"/>
      <c r="B71" s="12"/>
      <c r="C71" s="13" t="s">
        <v>129</v>
      </c>
      <c r="D71" s="14" t="s">
        <v>53</v>
      </c>
      <c r="E71" s="14"/>
      <c r="F71" s="14" t="s">
        <v>130</v>
      </c>
      <c r="G71" s="10" t="s">
        <v>39</v>
      </c>
      <c r="H71" s="14" t="s">
        <v>55</v>
      </c>
      <c r="I71" s="14" t="s">
        <v>55</v>
      </c>
      <c r="J71" s="14" t="s">
        <v>55</v>
      </c>
      <c r="K71" s="14" t="s">
        <v>55</v>
      </c>
      <c r="L71" s="14" t="s">
        <v>55</v>
      </c>
      <c r="M71" s="14" t="s">
        <v>55</v>
      </c>
      <c r="N71" s="14" t="s">
        <v>55</v>
      </c>
      <c r="O71" s="14" t="s">
        <v>55</v>
      </c>
      <c r="P71" s="14"/>
      <c r="Q71" s="14"/>
      <c r="R71" s="14"/>
      <c r="S71" s="14"/>
      <c r="U71" s="22">
        <v>46051</v>
      </c>
      <c r="V71" s="22">
        <v>46262</v>
      </c>
      <c r="X71" s="26">
        <f t="shared" si="2"/>
        <v>7.0333333333333332</v>
      </c>
      <c r="Y71" s="25">
        <f t="shared" ca="1" si="3"/>
        <v>0.42654028436018959</v>
      </c>
      <c r="Z71" s="15"/>
    </row>
    <row r="72" spans="1:26" s="3" customFormat="1" ht="30" customHeight="1">
      <c r="A72" s="12"/>
      <c r="B72" s="12"/>
      <c r="C72" s="13" t="s">
        <v>131</v>
      </c>
      <c r="D72" s="14" t="s">
        <v>53</v>
      </c>
      <c r="E72" s="14"/>
      <c r="F72" s="14" t="s">
        <v>130</v>
      </c>
      <c r="G72" s="10" t="s">
        <v>39</v>
      </c>
      <c r="H72" s="14"/>
      <c r="I72" s="14" t="s">
        <v>55</v>
      </c>
      <c r="J72" s="14" t="s">
        <v>55</v>
      </c>
      <c r="K72" s="14" t="s">
        <v>55</v>
      </c>
      <c r="L72" s="14" t="s">
        <v>55</v>
      </c>
      <c r="M72" s="14" t="s">
        <v>55</v>
      </c>
      <c r="N72" s="14" t="s">
        <v>55</v>
      </c>
      <c r="O72" s="14" t="s">
        <v>55</v>
      </c>
      <c r="P72" s="14"/>
      <c r="Q72" s="15"/>
      <c r="R72" s="15"/>
      <c r="S72" s="15"/>
      <c r="U72" s="22">
        <v>46055</v>
      </c>
      <c r="V72" s="22">
        <v>46262</v>
      </c>
      <c r="X72" s="26">
        <f t="shared" si="2"/>
        <v>6.9</v>
      </c>
      <c r="Y72" s="25">
        <f t="shared" ca="1" si="3"/>
        <v>0.41545893719806765</v>
      </c>
      <c r="Z72" s="15"/>
    </row>
    <row r="73" spans="1:26" s="3" customFormat="1" ht="30" customHeight="1">
      <c r="A73" s="12"/>
      <c r="B73" s="12"/>
      <c r="C73" s="39" t="s">
        <v>132</v>
      </c>
      <c r="D73" s="14"/>
      <c r="E73" s="14"/>
      <c r="F73" s="14" t="s">
        <v>130</v>
      </c>
      <c r="G73" s="10" t="s">
        <v>39</v>
      </c>
      <c r="H73" s="14"/>
      <c r="I73" s="14"/>
      <c r="J73" s="14"/>
      <c r="K73" s="14"/>
      <c r="L73" s="14"/>
      <c r="M73" s="14"/>
      <c r="N73" s="14"/>
      <c r="O73" s="14"/>
      <c r="P73" s="14"/>
      <c r="Q73" s="15"/>
      <c r="R73" s="15"/>
      <c r="S73" s="15"/>
      <c r="U73" s="22"/>
      <c r="V73" s="22"/>
      <c r="X73" s="26"/>
      <c r="Y73" s="25"/>
      <c r="Z73" s="15"/>
    </row>
    <row r="74" spans="1:26" s="2" customFormat="1" ht="28.15" customHeight="1">
      <c r="A74" s="11"/>
      <c r="B74" s="41" t="s">
        <v>133</v>
      </c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2"/>
      <c r="Z74" s="47"/>
    </row>
    <row r="75" spans="1:26" s="3" customFormat="1" ht="49.5" customHeight="1">
      <c r="A75" s="12"/>
      <c r="B75" s="12"/>
      <c r="C75" s="13" t="s">
        <v>134</v>
      </c>
      <c r="D75" s="14" t="s">
        <v>53</v>
      </c>
      <c r="E75" s="14"/>
      <c r="F75" s="14" t="s">
        <v>135</v>
      </c>
      <c r="G75" s="10" t="s">
        <v>39</v>
      </c>
      <c r="H75" s="14"/>
      <c r="I75" s="14" t="s">
        <v>55</v>
      </c>
      <c r="J75" s="14" t="s">
        <v>55</v>
      </c>
      <c r="K75" s="14" t="s">
        <v>55</v>
      </c>
      <c r="L75" s="14" t="s">
        <v>55</v>
      </c>
      <c r="M75" s="14" t="s">
        <v>55</v>
      </c>
      <c r="N75" s="14" t="s">
        <v>55</v>
      </c>
      <c r="O75" s="14" t="s">
        <v>55</v>
      </c>
      <c r="P75" s="14" t="s">
        <v>55</v>
      </c>
      <c r="Q75" s="14" t="s">
        <v>55</v>
      </c>
      <c r="R75" s="14" t="s">
        <v>55</v>
      </c>
      <c r="S75" s="14" t="s">
        <v>55</v>
      </c>
      <c r="U75" s="22">
        <v>46054</v>
      </c>
      <c r="V75" s="22" t="s">
        <v>136</v>
      </c>
      <c r="X75" s="26">
        <f t="shared" si="2"/>
        <v>11.1</v>
      </c>
      <c r="Y75" s="25">
        <f t="shared" ca="1" si="3"/>
        <v>0.26126126126126126</v>
      </c>
      <c r="Z75" s="15"/>
    </row>
    <row r="76" spans="1:26" s="3" customFormat="1" ht="30" customHeight="1">
      <c r="A76" s="12"/>
      <c r="B76" s="12"/>
      <c r="C76" s="13" t="s">
        <v>137</v>
      </c>
      <c r="D76" s="14" t="s">
        <v>53</v>
      </c>
      <c r="E76" s="14"/>
      <c r="F76" s="14" t="s">
        <v>135</v>
      </c>
      <c r="G76" s="10" t="s">
        <v>39</v>
      </c>
      <c r="H76" s="14"/>
      <c r="I76" s="14" t="s">
        <v>55</v>
      </c>
      <c r="J76" s="14" t="s">
        <v>55</v>
      </c>
      <c r="K76" s="14" t="s">
        <v>55</v>
      </c>
      <c r="L76" s="14" t="s">
        <v>55</v>
      </c>
      <c r="M76" s="14" t="s">
        <v>55</v>
      </c>
      <c r="N76" s="14" t="s">
        <v>55</v>
      </c>
      <c r="O76" s="14" t="s">
        <v>55</v>
      </c>
      <c r="P76" s="14" t="s">
        <v>55</v>
      </c>
      <c r="Q76" s="14" t="s">
        <v>55</v>
      </c>
      <c r="R76" s="14" t="s">
        <v>55</v>
      </c>
      <c r="S76" s="14" t="s">
        <v>55</v>
      </c>
      <c r="U76" s="22">
        <v>46055</v>
      </c>
      <c r="V76" s="22">
        <v>46387</v>
      </c>
      <c r="X76" s="26">
        <f t="shared" si="2"/>
        <v>11.066666666666666</v>
      </c>
      <c r="Y76" s="25">
        <f t="shared" ca="1" si="3"/>
        <v>0.25903614457831325</v>
      </c>
      <c r="Z76" s="15"/>
    </row>
    <row r="77" spans="1:26" s="2" customFormat="1" ht="28.15" customHeight="1">
      <c r="A77" s="11"/>
      <c r="B77" s="41" t="s">
        <v>138</v>
      </c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Z77" s="47"/>
    </row>
    <row r="78" spans="1:26" s="3" customFormat="1" ht="34.5" customHeight="1">
      <c r="A78" s="12"/>
      <c r="B78" s="12"/>
      <c r="C78" s="13" t="s">
        <v>139</v>
      </c>
      <c r="D78" s="14" t="s">
        <v>53</v>
      </c>
      <c r="E78" s="14"/>
      <c r="F78" s="14" t="s">
        <v>140</v>
      </c>
      <c r="G78" s="10" t="s">
        <v>39</v>
      </c>
      <c r="H78" s="14"/>
      <c r="I78" s="14" t="s">
        <v>39</v>
      </c>
      <c r="J78" s="14" t="s">
        <v>39</v>
      </c>
      <c r="K78" s="14" t="s">
        <v>39</v>
      </c>
      <c r="L78" s="14" t="s">
        <v>39</v>
      </c>
      <c r="M78" s="14" t="s">
        <v>39</v>
      </c>
      <c r="N78" s="14" t="s">
        <v>39</v>
      </c>
      <c r="O78" s="14" t="s">
        <v>39</v>
      </c>
      <c r="P78" s="14" t="s">
        <v>39</v>
      </c>
      <c r="Q78" s="14" t="s">
        <v>39</v>
      </c>
      <c r="R78" s="14" t="s">
        <v>39</v>
      </c>
      <c r="S78" s="15"/>
      <c r="U78" s="22">
        <v>46055</v>
      </c>
      <c r="V78" s="22">
        <v>46356</v>
      </c>
      <c r="X78" s="26">
        <f t="shared" si="2"/>
        <v>10.033333333333333</v>
      </c>
      <c r="Y78" s="25">
        <f t="shared" ca="1" si="3"/>
        <v>0.2857142857142857</v>
      </c>
      <c r="Z78" s="15"/>
    </row>
    <row r="79" spans="1:26" s="2" customFormat="1" ht="28.15" customHeight="1">
      <c r="A79" s="11"/>
      <c r="B79" s="41" t="s">
        <v>141</v>
      </c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Z79" s="47"/>
    </row>
    <row r="80" spans="1:26" s="3" customFormat="1" ht="34.5" customHeight="1">
      <c r="A80" s="12"/>
      <c r="B80" s="12"/>
      <c r="C80" s="13" t="s">
        <v>142</v>
      </c>
      <c r="D80" s="14" t="s">
        <v>53</v>
      </c>
      <c r="E80" s="14"/>
      <c r="F80" s="14" t="s">
        <v>107</v>
      </c>
      <c r="G80" s="10" t="s">
        <v>39</v>
      </c>
      <c r="H80" s="14"/>
      <c r="I80" s="14"/>
      <c r="J80" s="14"/>
      <c r="K80" s="14"/>
      <c r="L80" s="14" t="s">
        <v>55</v>
      </c>
      <c r="M80" s="14" t="s">
        <v>55</v>
      </c>
      <c r="N80" s="14" t="s">
        <v>55</v>
      </c>
      <c r="O80" s="14" t="s">
        <v>55</v>
      </c>
      <c r="P80" s="14" t="s">
        <v>55</v>
      </c>
      <c r="Q80" s="15"/>
      <c r="R80" s="15"/>
      <c r="S80" s="15"/>
      <c r="U80" s="22">
        <v>46143</v>
      </c>
      <c r="V80" s="22">
        <v>46295</v>
      </c>
      <c r="X80" s="26">
        <f t="shared" si="2"/>
        <v>5.0666666666666664</v>
      </c>
      <c r="Y80" s="25">
        <f ca="1">IF(OR(U80="",V80="",V80&lt;=U80),0,IF(ISNUMBER(W80),1,IF(TODAY()&lt;U80,0,IF(TODAY()&gt;V80,1,(TODAY()-U80)/(V80-U80)))))</f>
        <v>0</v>
      </c>
      <c r="Z80" s="15"/>
    </row>
    <row r="81" spans="1:26" s="3" customFormat="1" ht="30.75" customHeight="1">
      <c r="A81" s="12"/>
      <c r="B81" s="12"/>
      <c r="C81" s="13" t="s">
        <v>143</v>
      </c>
      <c r="D81" s="14" t="s">
        <v>53</v>
      </c>
      <c r="E81" s="14"/>
      <c r="F81" s="14" t="s">
        <v>107</v>
      </c>
      <c r="G81" s="10" t="s">
        <v>39</v>
      </c>
      <c r="H81" s="14"/>
      <c r="I81" s="14"/>
      <c r="J81" s="14"/>
      <c r="K81" s="14" t="s">
        <v>55</v>
      </c>
      <c r="L81" s="14"/>
      <c r="M81" s="14"/>
      <c r="N81" s="14"/>
      <c r="O81" s="14"/>
      <c r="P81" s="14"/>
      <c r="Q81" s="15"/>
      <c r="R81" s="15"/>
      <c r="S81" s="15"/>
      <c r="U81" s="22">
        <v>46113</v>
      </c>
      <c r="V81" s="22">
        <v>46142</v>
      </c>
      <c r="X81" s="26">
        <f t="shared" si="2"/>
        <v>0.96666666666666667</v>
      </c>
      <c r="Y81" s="25">
        <f t="shared" ca="1" si="3"/>
        <v>0.96551724137931039</v>
      </c>
      <c r="Z81" s="15"/>
    </row>
    <row r="82" spans="1:26" s="2" customFormat="1" ht="28.15" customHeight="1">
      <c r="A82" s="11"/>
      <c r="B82" s="41" t="s">
        <v>144</v>
      </c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Z82" s="47"/>
    </row>
    <row r="83" spans="1:26" s="3" customFormat="1" ht="42" customHeight="1">
      <c r="A83" s="12"/>
      <c r="B83" s="12"/>
      <c r="C83" s="13" t="s">
        <v>145</v>
      </c>
      <c r="D83" s="14" t="s">
        <v>53</v>
      </c>
      <c r="E83" s="14"/>
      <c r="F83" s="14" t="s">
        <v>140</v>
      </c>
      <c r="G83" s="10" t="s">
        <v>39</v>
      </c>
      <c r="H83" s="14"/>
      <c r="I83" s="14" t="s">
        <v>39</v>
      </c>
      <c r="J83" s="14" t="s">
        <v>39</v>
      </c>
      <c r="K83" s="14" t="s">
        <v>39</v>
      </c>
      <c r="L83" s="14" t="s">
        <v>39</v>
      </c>
      <c r="M83" s="14" t="s">
        <v>39</v>
      </c>
      <c r="N83" s="14" t="s">
        <v>39</v>
      </c>
      <c r="O83" s="14" t="s">
        <v>39</v>
      </c>
      <c r="P83" s="14" t="s">
        <v>39</v>
      </c>
      <c r="Q83" s="14" t="s">
        <v>39</v>
      </c>
      <c r="R83" s="14" t="s">
        <v>39</v>
      </c>
      <c r="S83" s="15"/>
      <c r="U83" s="22">
        <v>46055</v>
      </c>
      <c r="V83" s="22">
        <v>46356</v>
      </c>
      <c r="X83" s="26">
        <f t="shared" si="2"/>
        <v>10.033333333333333</v>
      </c>
      <c r="Y83" s="25">
        <f t="shared" ca="1" si="3"/>
        <v>0.2857142857142857</v>
      </c>
      <c r="Z83" s="15"/>
    </row>
    <row r="84" spans="1:26" s="3" customFormat="1" ht="30.75" customHeight="1">
      <c r="A84" s="12"/>
      <c r="B84" s="12"/>
      <c r="C84" s="13" t="s">
        <v>146</v>
      </c>
      <c r="D84" s="14" t="s">
        <v>53</v>
      </c>
      <c r="E84" s="14"/>
      <c r="F84" s="14" t="s">
        <v>140</v>
      </c>
      <c r="G84" s="10" t="s">
        <v>39</v>
      </c>
      <c r="H84" s="14"/>
      <c r="I84" s="14"/>
      <c r="J84" s="14" t="s">
        <v>39</v>
      </c>
      <c r="K84" s="14" t="s">
        <v>39</v>
      </c>
      <c r="L84" s="14" t="s">
        <v>39</v>
      </c>
      <c r="M84" s="14" t="s">
        <v>39</v>
      </c>
      <c r="N84" s="14" t="s">
        <v>39</v>
      </c>
      <c r="O84" s="14" t="s">
        <v>39</v>
      </c>
      <c r="P84" s="14" t="s">
        <v>39</v>
      </c>
      <c r="Q84" s="14" t="s">
        <v>39</v>
      </c>
      <c r="R84" s="14" t="s">
        <v>39</v>
      </c>
      <c r="S84" s="15"/>
      <c r="U84" s="22">
        <v>46055</v>
      </c>
      <c r="V84" s="22">
        <v>46356</v>
      </c>
      <c r="X84" s="26">
        <f t="shared" si="2"/>
        <v>10.033333333333333</v>
      </c>
      <c r="Y84" s="25">
        <f t="shared" ca="1" si="3"/>
        <v>0.2857142857142857</v>
      </c>
      <c r="Z84" s="15"/>
    </row>
    <row r="88" spans="1:26" ht="15" customHeight="1">
      <c r="G88" s="35" t="s">
        <v>147</v>
      </c>
      <c r="H88" s="35" t="s">
        <v>5</v>
      </c>
      <c r="I88" s="35" t="s">
        <v>6</v>
      </c>
      <c r="J88" s="35" t="s">
        <v>7</v>
      </c>
      <c r="K88" s="35" t="s">
        <v>8</v>
      </c>
      <c r="L88" s="35" t="s">
        <v>9</v>
      </c>
      <c r="M88" s="35" t="s">
        <v>10</v>
      </c>
      <c r="N88" s="35" t="s">
        <v>11</v>
      </c>
      <c r="O88" s="35" t="s">
        <v>12</v>
      </c>
      <c r="P88" s="35" t="s">
        <v>13</v>
      </c>
      <c r="Q88" s="35" t="s">
        <v>14</v>
      </c>
      <c r="R88" s="35" t="s">
        <v>15</v>
      </c>
      <c r="S88" s="35" t="s">
        <v>16</v>
      </c>
    </row>
    <row r="89" spans="1:26" ht="15" customHeight="1">
      <c r="G89" s="35" t="s">
        <v>39</v>
      </c>
      <c r="H89" s="36">
        <f>COUNTIF(H3:H84,"P")+COUNTIF(H3:H84,"E")</f>
        <v>3</v>
      </c>
      <c r="I89" s="36">
        <f>COUNTIF(I3:I84,"P")+COUNTIF(I3:I84,"E")</f>
        <v>16</v>
      </c>
      <c r="J89" s="36">
        <f>COUNTIF(J3:J84,"P")+COUNTIF(J3:J84,"E")</f>
        <v>29</v>
      </c>
      <c r="K89" s="36">
        <f>COUNTIF(K3:K84,"P")+COUNTIF(K3:K84,"E")</f>
        <v>33</v>
      </c>
      <c r="L89" s="36">
        <f>COUNTIF(L3:L84,"P")+COUNTIF(L3:L84,"E")</f>
        <v>28</v>
      </c>
      <c r="M89" s="36">
        <f>COUNTIF(M3:M84,"P")+COUNTIF(M3:M84,"E")</f>
        <v>28</v>
      </c>
      <c r="N89" s="36">
        <f>COUNTIF(N3:N84,"P")+COUNTIF(N3:N84,"E")</f>
        <v>27</v>
      </c>
      <c r="O89" s="36">
        <f>COUNTIF(O3:O84,"P")+COUNTIF(O3:O84,"E")</f>
        <v>26</v>
      </c>
      <c r="P89" s="36">
        <f>COUNTIF(P3:P84,"P")+COUNTIF(P3:P84,"E")</f>
        <v>19</v>
      </c>
      <c r="Q89" s="36">
        <f>COUNTIF(Q3:Q84,"P")+COUNTIF(Q3:Q84,"E")</f>
        <v>15</v>
      </c>
      <c r="R89" s="36">
        <f>COUNTIF(R3:R84,"P")+COUNTIF(R3:R84,"E")</f>
        <v>16</v>
      </c>
      <c r="S89" s="36">
        <f>COUNTIF(S3:S84,"P")+COUNTIF(S3:S84,"E")</f>
        <v>8</v>
      </c>
    </row>
    <row r="90" spans="1:26" ht="15" customHeight="1">
      <c r="G90" s="35" t="s">
        <v>27</v>
      </c>
      <c r="H90" s="36">
        <f>+COUNTIFS(H3:H84,"E")</f>
        <v>2</v>
      </c>
      <c r="I90" s="36">
        <f>+COUNTIFS(I3:I84,"E")</f>
        <v>3</v>
      </c>
      <c r="J90" s="36">
        <f>+COUNTIFS(J3:J84,"E")</f>
        <v>5</v>
      </c>
      <c r="K90" s="36">
        <f>+COUNTIFS(K3:K84,"E")</f>
        <v>4</v>
      </c>
      <c r="L90" s="36">
        <f>+COUNTIFS(L3:L84,"E")</f>
        <v>1</v>
      </c>
      <c r="M90" s="36">
        <f>+COUNTIFS(M3:M84,"E")</f>
        <v>1</v>
      </c>
      <c r="N90" s="36">
        <f>+COUNTIFS(N3:N84,"E")</f>
        <v>1</v>
      </c>
      <c r="O90" s="36">
        <f>+COUNTIFS(O3:O84,"E")</f>
        <v>1</v>
      </c>
      <c r="P90" s="36">
        <f>+COUNTIFS(P3:P84,"E")</f>
        <v>1</v>
      </c>
      <c r="Q90" s="36">
        <f>+COUNTIFS(Q3:Q84,"E")</f>
        <v>1</v>
      </c>
      <c r="R90" s="36">
        <f>+COUNTIFS(R3:R84,"E")</f>
        <v>1</v>
      </c>
      <c r="S90" s="36">
        <f>+COUNTIFS(S3:S84,"E")</f>
        <v>0</v>
      </c>
    </row>
    <row r="91" spans="1:26" ht="15" customHeight="1">
      <c r="G91" s="35" t="s">
        <v>148</v>
      </c>
      <c r="H91" s="37">
        <f t="shared" ref="H91:S91" si="4">+H90/H89</f>
        <v>0.66666666666666663</v>
      </c>
      <c r="I91" s="37">
        <f t="shared" si="4"/>
        <v>0.1875</v>
      </c>
      <c r="J91" s="37">
        <f t="shared" si="4"/>
        <v>0.17241379310344829</v>
      </c>
      <c r="K91" s="37">
        <f t="shared" si="4"/>
        <v>0.12121212121212122</v>
      </c>
      <c r="L91" s="37">
        <f t="shared" si="4"/>
        <v>3.5714285714285712E-2</v>
      </c>
      <c r="M91" s="37">
        <f t="shared" si="4"/>
        <v>3.5714285714285712E-2</v>
      </c>
      <c r="N91" s="37">
        <f t="shared" si="4"/>
        <v>3.7037037037037035E-2</v>
      </c>
      <c r="O91" s="37">
        <f t="shared" si="4"/>
        <v>3.8461538461538464E-2</v>
      </c>
      <c r="P91" s="37">
        <f t="shared" si="4"/>
        <v>5.2631578947368418E-2</v>
      </c>
      <c r="Q91" s="37">
        <f t="shared" si="4"/>
        <v>6.6666666666666666E-2</v>
      </c>
      <c r="R91" s="37">
        <f t="shared" si="4"/>
        <v>6.25E-2</v>
      </c>
      <c r="S91" s="37">
        <f>+S90/S89</f>
        <v>0</v>
      </c>
    </row>
  </sheetData>
  <mergeCells count="1">
    <mergeCell ref="B2:U2"/>
  </mergeCells>
  <phoneticPr fontId="6" type="noConversion"/>
  <conditionalFormatting sqref="H3:S14 H51:T52 H54:S54 H56:S56 H63:S64 H78:S78 H16:S28">
    <cfRule type="containsText" dxfId="17" priority="1289" operator="containsText" text="E">
      <formula>NOT(ISERROR(SEARCH("E",H3)))</formula>
    </cfRule>
    <cfRule type="containsText" dxfId="16" priority="1290" operator="containsText" text="P">
      <formula>NOT(ISERROR(SEARCH("P",H3)))</formula>
    </cfRule>
  </conditionalFormatting>
  <conditionalFormatting sqref="H30:S40">
    <cfRule type="containsText" dxfId="15" priority="1" operator="containsText" text="E">
      <formula>NOT(ISERROR(SEARCH("E",H30)))</formula>
    </cfRule>
    <cfRule type="containsText" dxfId="14" priority="2" operator="containsText" text="P">
      <formula>NOT(ISERROR(SEARCH("P",H30)))</formula>
    </cfRule>
  </conditionalFormatting>
  <conditionalFormatting sqref="H42:S50">
    <cfRule type="containsText" dxfId="13" priority="75" operator="containsText" text="E">
      <formula>NOT(ISERROR(SEARCH("E",H42)))</formula>
    </cfRule>
    <cfRule type="containsText" dxfId="12" priority="76" operator="containsText" text="P">
      <formula>NOT(ISERROR(SEARCH("P",H42)))</formula>
    </cfRule>
  </conditionalFormatting>
  <conditionalFormatting sqref="H58:S61">
    <cfRule type="containsText" dxfId="11" priority="917" operator="containsText" text="E">
      <formula>NOT(ISERROR(SEARCH("E",H58)))</formula>
    </cfRule>
    <cfRule type="containsText" dxfId="10" priority="918" operator="containsText" text="P">
      <formula>NOT(ISERROR(SEARCH("P",H58)))</formula>
    </cfRule>
  </conditionalFormatting>
  <conditionalFormatting sqref="H66:S69">
    <cfRule type="containsText" dxfId="9" priority="461" operator="containsText" text="E">
      <formula>NOT(ISERROR(SEARCH("E",H66)))</formula>
    </cfRule>
    <cfRule type="containsText" dxfId="8" priority="462" operator="containsText" text="P">
      <formula>NOT(ISERROR(SEARCH("P",H66)))</formula>
    </cfRule>
  </conditionalFormatting>
  <conditionalFormatting sqref="H71:S73">
    <cfRule type="containsText" dxfId="7" priority="437" operator="containsText" text="E">
      <formula>NOT(ISERROR(SEARCH("E",H71)))</formula>
    </cfRule>
    <cfRule type="containsText" dxfId="6" priority="438" operator="containsText" text="P">
      <formula>NOT(ISERROR(SEARCH("P",H71)))</formula>
    </cfRule>
  </conditionalFormatting>
  <conditionalFormatting sqref="H75:S76">
    <cfRule type="containsText" dxfId="5" priority="413" operator="containsText" text="E">
      <formula>NOT(ISERROR(SEARCH("E",H75)))</formula>
    </cfRule>
    <cfRule type="containsText" dxfId="4" priority="414" operator="containsText" text="P">
      <formula>NOT(ISERROR(SEARCH("P",H75)))</formula>
    </cfRule>
  </conditionalFormatting>
  <conditionalFormatting sqref="H80:S81">
    <cfRule type="containsText" dxfId="3" priority="245" operator="containsText" text="E">
      <formula>NOT(ISERROR(SEARCH("E",H80)))</formula>
    </cfRule>
    <cfRule type="containsText" dxfId="2" priority="246" operator="containsText" text="P">
      <formula>NOT(ISERROR(SEARCH("P",H80)))</formula>
    </cfRule>
  </conditionalFormatting>
  <conditionalFormatting sqref="H83:S84">
    <cfRule type="containsText" dxfId="1" priority="149" operator="containsText" text="E">
      <formula>NOT(ISERROR(SEARCH("E",H83)))</formula>
    </cfRule>
    <cfRule type="containsText" dxfId="0" priority="150" operator="containsText" text="P">
      <formula>NOT(ISERROR(SEARCH("P",H83)))</formula>
    </cfRule>
  </conditionalFormatting>
  <dataValidations xWindow="735" yWindow="353" count="1">
    <dataValidation allowBlank="1" showInputMessage="1" showErrorMessage="1" prompt="P: Programado_x000a_E: Ejecutado" sqref="G83:G84 G66:G69 G71:G73 G75:G76 G80:G81 G58:G61 G3:G14 G30:G40 G42:G52 G54 G56 G63:G64 G78 G16:G28" xr:uid="{0FA02AB0-E594-45CC-B595-19F5CB07F955}"/>
  </dataValidation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Edgar Morales</dc:creator>
  <cp:keywords/>
  <dc:description/>
  <cp:lastModifiedBy/>
  <cp:revision/>
  <dcterms:created xsi:type="dcterms:W3CDTF">2022-12-28T12:30:31Z</dcterms:created>
  <dcterms:modified xsi:type="dcterms:W3CDTF">2026-04-29T21:28:11Z</dcterms:modified>
  <cp:category/>
  <cp:contentStatus/>
</cp:coreProperties>
</file>